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625" windowHeight="11595"/>
  </bookViews>
  <sheets>
    <sheet name="Лист1" sheetId="1" r:id="rId1"/>
  </sheets>
  <definedNames>
    <definedName name="_xlnm._FilterDatabase" localSheetId="0" hidden="1">Лист1!$A$9:$Q$407</definedName>
  </definedNames>
  <calcPr calcId="162913"/>
</workbook>
</file>

<file path=xl/calcChain.xml><?xml version="1.0" encoding="utf-8"?>
<calcChain xmlns="http://schemas.openxmlformats.org/spreadsheetml/2006/main">
  <c r="L306" i="1" l="1"/>
  <c r="L305" i="1" s="1"/>
  <c r="L281" i="1"/>
  <c r="L280" i="1" s="1"/>
  <c r="L273" i="1" s="1"/>
  <c r="L354" i="1"/>
  <c r="L205" i="1" l="1"/>
  <c r="L200" i="1" s="1"/>
  <c r="L144" i="1"/>
  <c r="L385" i="1" l="1"/>
  <c r="L83" i="1"/>
  <c r="L73" i="1" s="1"/>
  <c r="L56" i="1" s="1"/>
  <c r="L365" i="1"/>
  <c r="L267" i="1"/>
  <c r="L248" i="1"/>
  <c r="L224" i="1"/>
  <c r="L192" i="1"/>
  <c r="L143" i="1"/>
  <c r="L113" i="1"/>
  <c r="L55" i="1" l="1"/>
  <c r="L31" i="1"/>
  <c r="L22" i="1"/>
  <c r="L10" i="1"/>
  <c r="L21" i="1" l="1"/>
  <c r="L20" i="1" s="1"/>
  <c r="L19" i="1" s="1"/>
  <c r="L407" i="1" s="1"/>
  <c r="P407" i="1"/>
  <c r="N407" i="1"/>
</calcChain>
</file>

<file path=xl/sharedStrings.xml><?xml version="1.0" encoding="utf-8"?>
<sst xmlns="http://schemas.openxmlformats.org/spreadsheetml/2006/main" count="2054" uniqueCount="421">
  <si>
    <t>(тыс.рублей)</t>
  </si>
  <si>
    <t>Наименование</t>
  </si>
  <si>
    <t>ЦСР</t>
  </si>
  <si>
    <t>ВР</t>
  </si>
  <si>
    <t>2024 год</t>
  </si>
  <si>
    <t>2025 год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</si>
  <si>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</si>
  <si>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</si>
  <si>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</si>
  <si>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муниципальной власти Грачевского района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</si>
  <si>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</si>
  <si>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</si>
  <si>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</si>
  <si>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процессных мероприятий «Осуществление финансово-хозяйственного, организационно-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</si>
  <si>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Центральный аппарат</t>
  </si>
  <si>
    <t>Иные закупки товаров, работ и услуг для обеспечения государственных (муниципальных) нужд</t>
  </si>
  <si>
    <t>Прочие непрограммные расходы</t>
  </si>
  <si>
    <t>Поощерие муниципальных управленческих команд Оренбургской области за достижение показателей деятельности органов исполнительной власти</t>
  </si>
  <si>
    <t>77500L5490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</si>
  <si>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</si>
  <si>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</si>
  <si>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</si>
  <si>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«Создание организационных условий для составления и исполнения районного бюджета»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</si>
  <si>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</si>
  <si>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Председатель Счетной палаты Грачевского района</t>
  </si>
  <si>
    <t>Другие общегосударственные вопросы</t>
  </si>
  <si>
    <t>Налоги, сборы, членские взносы</t>
  </si>
  <si>
    <t>Уплата налогов, сборов и иных платежей</t>
  </si>
  <si>
    <t>Централизованная бухгалтерия центра бухгалтерского учета и отчетности</t>
  </si>
  <si>
    <t>Расходы на выплаты персоналу казенных учреждений</t>
  </si>
  <si>
    <t>Комплекс процессных мероприятий «Повышение эффективности бюджетных расходов Грачевского района»</t>
  </si>
  <si>
    <t>Повышение уровня технической оснащенности органов, задействованных в бюджетном процессе</t>
  </si>
  <si>
    <t>Комплекс процессных мероприятий «Развитие торговли в Грачевском районе»</t>
  </si>
  <si>
    <t>Осуществление переданных полномочий по формированию торгового реестра</t>
  </si>
  <si>
    <t>Комплекс процессных мероприятий «Модернизация объектов коммунальной инфраструктуры Грачевского района»</t>
  </si>
  <si>
    <t>Мероприятия по реконструкции имущества в рамках соглашения</t>
  </si>
  <si>
    <t>Бюджетные инвестиции</t>
  </si>
  <si>
    <t>Комплекс процессных мероприятий «Управление земельно-имущественным комплексом на территории Грачевский район»</t>
  </si>
  <si>
    <t>Проведение оценки технического состояния объектов муниципальной собственности</t>
  </si>
  <si>
    <t>Осуществление мероприятий, связанных с награждением</t>
  </si>
  <si>
    <t>Премии и гранты</t>
  </si>
  <si>
    <t>Учреждения по административно-хозяйственному обслуживанию</t>
  </si>
  <si>
    <t>Опубликование нормативных актов и информирование общественности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</si>
  <si>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</si>
  <si>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Осуществление переданных полномочий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</si>
  <si>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</si>
  <si>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переданных полномочий по созданию административных комиссий</t>
  </si>
  <si>
    <t>Ежемесячная выплата лицам удостоенным званием «Почетный гражданин Грачевского района»</t>
  </si>
  <si>
    <t>Публичные нормативные выплаты гражданам несоциального характера</t>
  </si>
  <si>
    <t>Комплекс процессных мероприятий «Укрепление кадрового потенциала муниципальной службы в муниципальном образовании Грачевский район Оренбургской области»</t>
  </si>
  <si>
    <t>Курсы повышения квалификации муниципальных служащих</t>
  </si>
  <si>
    <t>Комплекс процессных мероприятий «Проведение информационно – коммуникационных мероприятий, а также вовлечение граждан, волонтеров, НКО в мероприятия по укреплению общественного здоровья»</t>
  </si>
  <si>
    <t>Проведение информационно – коммуникационной компании по укреплению общественного здоровья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</si>
  <si>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</si>
  <si>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</si>
  <si>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</si>
  <si>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</si>
  <si>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«Комплексные меры по обеспечению деятельности единой диспетчерской службы на территории муниципального образования Грачевский район»</t>
  </si>
  <si>
    <t>Деятельность единой дежурно-диспетчерской службы</t>
  </si>
  <si>
    <t>Другие вопросы в области национальной безопасности и правоохранительной деятельности</t>
  </si>
  <si>
    <t>Комплекс процессных мероприятий «Комплексные меры по профилактике правонарушений на территории муниципального образования Грачевский район»</t>
  </si>
  <si>
    <t>Проведение конкурсов «Лучшая народная дружина», «Лучший народный дружинник» и поощрение членов ДНД по итогам работы</t>
  </si>
  <si>
    <t>Приобретение и содержание систем видеонаблюдения</t>
  </si>
  <si>
    <t>Страхование добровольных народных дружин</t>
  </si>
  <si>
    <t>Комплекс процессных мероприятий «Гармонизация межнациональных и межрелигиозных отношений, укрепление толерантности на территории муниципального образования Грачевский район»</t>
  </si>
  <si>
    <t>Проведение фестиваля национальных культур «Национальная палитра» и иных социально-культурных, спортивных мероприятий, направленных на сохранение и популяризацию национальных традиций, культур и религиозных обычаев</t>
  </si>
  <si>
    <t>Комплекс процессных мероприятий «Профилактика наркомании на территории муниципального образования Грачевский район»</t>
  </si>
  <si>
    <t>Мероприятия, направленные на профилактику наркомании</t>
  </si>
  <si>
    <t>Комплекс процессных мероприятий «Обеспечение безопасности дорожного движения на территории муниципального образования Грачевский район»</t>
  </si>
  <si>
    <t>Мероприятия по повышению грамотности и информированности населения района в вопросах безопасности дорожного движения</t>
  </si>
  <si>
    <t>Комплекс процессных мероприятий «Мероприятия, направленные на противодействие терроризму и экстремизму»</t>
  </si>
  <si>
    <t>Проведение работ по ремонту ограждений территорий образовательных учреждений</t>
  </si>
  <si>
    <t>Субсидии бюджетным учреждениям</t>
  </si>
  <si>
    <t xml:space="preserve">Мероприятия по изготовлению и распространению печатной продукции по вопросам противодействия терроризму и экстремизму </t>
  </si>
  <si>
    <t>НАЦИОНАЛЬНАЯ ЭКОНОМИКА</t>
  </si>
  <si>
    <t>Сельское хозяйство и рыболовство</t>
  </si>
  <si>
    <t>Комплекс процессных мероприятий «Обеспечение деятельности по созданию условий для развития сельскохозяйственного производства, расширение рынка сельскохозяйственной продукции, сырья и продовольствия»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</si>
  <si>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</si>
  <si>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09401S1230</t>
  </si>
  <si>
    <t>Комплекс процессных мероприятий «Отлов и содержание животных без владельцев, защита населения от болезней общих для человека и животных»</t>
  </si>
  <si>
    <t xml:space="preserve">Обеспечение условий для размещения объектов по утилизации и уничтожению биологических отходов на территории муниципального образования Грачевский район 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</si>
  <si>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</si>
  <si>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Осуществление отдельных государственных полномочий в сфере обращения с животными без владельцев</t>
  </si>
  <si>
    <t>Транспорт</t>
  </si>
  <si>
    <t>Комплекс процессных мероприятий «Развитие пассажирского автомобильного транспорта общего пользования на территории Грачевского района»</t>
  </si>
  <si>
    <t>Осуществление регулярных пассажирских перевозок по регулируемым тарифам на муниципальных маршрутах Грачевского района</t>
  </si>
  <si>
    <t>Другие вопросы в области национальной экономики</t>
  </si>
  <si>
    <t>Комплекс процессных мероприятий «Повышение эффективности муниципального управления социально-экономическим развитием Грачевского района»</t>
  </si>
  <si>
    <t>Предоставление государственных и муниципальных услуг в многофункциональных центрах</t>
  </si>
  <si>
    <t>Комплекс процессных мероприятий «Развитие инвестиционной деятельности в Грачевском районе»</t>
  </si>
  <si>
    <t>Проведение мероприятий, направленных на обеспечение благоприятного инвестиционного климата Грачевского района</t>
  </si>
  <si>
    <t>Комплекс процессных мероприятий «Развитие малого и среднего предпринимательства в Грачевском районе»</t>
  </si>
  <si>
    <t>Обеспечение организации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</si>
  <si>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Оренбургской области, а также населенные пункты, в которых отсутствуют торговые объекты</t>
  </si>
  <si>
    <t>03404S0610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</si>
  <si>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</si>
  <si>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Приоритетный проект «Малое и среднее предпринимательство и поддержка индивидуальной предпринимательской инициативы»</t>
  </si>
  <si>
    <t>0362П00000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</si>
  <si>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</si>
  <si>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0362П01030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</si>
  <si>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по установлению регулируемых тарифов на перевозки по муниципальным маршрутам регулярных перевозок</t>
  </si>
  <si>
    <t>Проведение оценки рыночной стоимости или размера арендной платы муниципального имущества</t>
  </si>
  <si>
    <t>Осуществление мероприятий по постановке на государственный кадастровый учет</t>
  </si>
  <si>
    <t>Выполнение комплексных кадастровых работ</t>
  </si>
  <si>
    <t>ЖИЛИЩНО-КОММУНАЛЬНОЕ ХОЗЯЙСТВО</t>
  </si>
  <si>
    <t>Жилищное хозяйство</t>
  </si>
  <si>
    <t>Комплекс процессных мероприятий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жилых помещений и обеспечение жильем социального найма отдельных категорий граждан в Грачевском районе»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</si>
  <si>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</si>
  <si>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Текущий, капитальный ремонт, содержание муниципального жилого фонда</t>
  </si>
  <si>
    <t>ОБРАЗОВАНИЕ</t>
  </si>
  <si>
    <t>Дошкольное образование</t>
  </si>
  <si>
    <t>Комплекс процессных мероприятий «Развитие системы дошкольного образования Грачевского района»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</si>
  <si>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</si>
  <si>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</si>
  <si>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Общее образование</t>
  </si>
  <si>
    <t>Комплекс процессных мероприятий «Развитие начального общего, основного общего, среднего общего образования в общеобразовательных организациях Грачевского района»</t>
  </si>
  <si>
    <t>Ремонтные, противоаварийные, противопожарные мероприятия</t>
  </si>
  <si>
    <t>Финансовое обеспечение деятельности муниципальных общеобразовательных организаций</t>
  </si>
  <si>
    <t>Реализация проекта «Школьный бюджет»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</si>
  <si>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</si>
  <si>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</si>
  <si>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06402L3030</t>
  </si>
  <si>
    <t>Комплекс процессных мероприятий «Совершенствование организации питания в общеобразовательных организациях Грачевского района»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</si>
  <si>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</si>
  <si>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06404L3040</t>
  </si>
  <si>
    <t>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</t>
  </si>
  <si>
    <t>06404S1370</t>
  </si>
  <si>
    <t>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</t>
  </si>
  <si>
    <t>06404S1680</t>
  </si>
  <si>
    <t>Мероприятия в рамках приоритетного проекта Оренбургской области "Модернизация школьных систем образования"</t>
  </si>
  <si>
    <t>065ПБ00000</t>
  </si>
  <si>
    <t>Реализация мероприятий по модернизации школьных систем образования</t>
  </si>
  <si>
    <t>065ПБL7500</t>
  </si>
  <si>
    <t>Реализация мероприятий по модернизации школьных систем образования, источником финансового обеспечения которых являются исключительно средства областного бюджета</t>
  </si>
  <si>
    <t>065ПБS7500</t>
  </si>
  <si>
    <t>Дополнительное образование детей</t>
  </si>
  <si>
    <t>Комплекс процессных мероприятий «Развитие воспитания и системы дополнительного образования в Грачёвском районе»</t>
  </si>
  <si>
    <t>Обеспечение деятельности муниципальных организаций дополнительного образования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</si>
  <si>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</si>
  <si>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</si>
  <si>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«Развитие дополнительного образования детей в сфере культуры и искусства»</t>
  </si>
  <si>
    <t>Финансовое обеспечение деятельности учреждения дополнительного образования детей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</si>
  <si>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</si>
  <si>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</si>
  <si>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«Формирование условий для гражданского становления, патриотического, духовно-нравственного воспитания молодежи»</t>
  </si>
  <si>
    <t>Мероприятия по формированию условий для гражданского становления, патриотического, духовно-нравственного воспитания молодежи</t>
  </si>
  <si>
    <t>Комплекс процессных мероприятий «Профилактика асоциального поведения, проявления агрессии в молодежной среде, формирование культуры здорового образа жизни»</t>
  </si>
  <si>
    <t>Мероприятия по профилактике асоциального поведения, проявления агрессии в молодежной среде, формированию культуры здорового образа жизни</t>
  </si>
  <si>
    <t>Организация трудовой занятости подростков в свободное от учебы время</t>
  </si>
  <si>
    <t>Комплекс процессных мероприятий «Поддержка молодой семьи»</t>
  </si>
  <si>
    <t>Мероприятия по поддержке молодой семьи</t>
  </si>
  <si>
    <t>Комплекс процессных мероприятий «Проведение оздоровительных и профилактических мероприятий для детей и подростков, а также мероприятий по укреплению семьи и активному долголетию»</t>
  </si>
  <si>
    <t>Проведение оздоровительных и профилактических мероприятий для детей и подростков</t>
  </si>
  <si>
    <t>Другие вопросы в области образования</t>
  </si>
  <si>
    <t>Мероприятия в рамках регионального проекта «Патриотическое воспитание граждан Российской Федерации»</t>
  </si>
  <si>
    <t>061EВ00000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</si>
  <si>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</si>
  <si>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061EВ51790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</si>
  <si>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</si>
  <si>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</si>
  <si>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06402L0500</t>
  </si>
  <si>
    <t>Комплекс процессных мероприятий «Организация летнего отдыха и оздоровления учащихся»</t>
  </si>
  <si>
    <t>Мероприятия по финансовому обеспечению отдыха и оздоровления детей</t>
  </si>
  <si>
    <t>Комплекс процессных мероприятий «Обеспечение реализации программы «Развитие системы образования Грачевского района»</t>
  </si>
  <si>
    <t>Информационно-методические центры, обеспечивающие предоставление услуг в сфере образования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</si>
  <si>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</si>
  <si>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Обеспечение в муниципальных образовательных организациях требований к антитеррористической защищенности объектов (территорий)</t>
  </si>
  <si>
    <t>12401S1610</t>
  </si>
  <si>
    <t>125ПБ00000</t>
  </si>
  <si>
    <t>Обеспечение в муниципальных 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</si>
  <si>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125ПБS1600</t>
  </si>
  <si>
    <t>КУЛЬТУРА, КИНЕМАТОГРАФИЯ</t>
  </si>
  <si>
    <t>Культура</t>
  </si>
  <si>
    <t>Комплекс процессных мероприятий «Развитие культурно-досуговой деятельности. Поддержка народного творчества»</t>
  </si>
  <si>
    <t>Финансовое обеспечение культурно-досуговой деятельности</t>
  </si>
  <si>
    <t>Финансовое обеспечение, организация проведения конкурсов (фестивали), мероприятий и мотивация работников</t>
  </si>
  <si>
    <t>Комплекс процессных мероприятий «Развитие музейного дела»</t>
  </si>
  <si>
    <t>Финансовое обеспечение деятельности народного музея</t>
  </si>
  <si>
    <t>Капитальный ремонт муниципальных объектов культуры и искусства</t>
  </si>
  <si>
    <t>08403S1180</t>
  </si>
  <si>
    <t>Комплекс процессных мероприятий «Развитие библиотечного дела»</t>
  </si>
  <si>
    <t>Обеспечение деятельности по организации библиотечного обслуживания населения</t>
  </si>
  <si>
    <t>Организация проведения конкурсов, курсы повышения квалификации и мотивация работников, подписка</t>
  </si>
  <si>
    <t>Поддержка отрасли культуры</t>
  </si>
  <si>
    <t>08404L5190</t>
  </si>
  <si>
    <t>Комплекс процессных мероприятий «Поддержка и развитие казачьих обществ на территории Грачевского района»</t>
  </si>
  <si>
    <t>Обеспечение поддержки казачьего общества</t>
  </si>
  <si>
    <t>Другие вопросы в области культуры, кинематографии</t>
  </si>
  <si>
    <t>Комплекс процессных мероприятий «Обеспечение реализации программы «Развитие культуры Грачевского района»</t>
  </si>
  <si>
    <t>Социальные выплаты гражданам, кроме публичных нормативных социальных выплат</t>
  </si>
  <si>
    <t>СОЦИАЛЬНАЯ ПОЛИТИКА</t>
  </si>
  <si>
    <t>Пенсионное обеспечение</t>
  </si>
  <si>
    <t>Доплата к пенсии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</si>
  <si>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</si>
  <si>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</si>
  <si>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Комплекс процессных мероприятий «Привлечение молодых специалистов в учреждения социальной сферы Грачевского района»</t>
  </si>
  <si>
    <t>Выплата стипендий</t>
  </si>
  <si>
    <t>Охрана семьи и детства</t>
  </si>
  <si>
    <t>Реализация мероприятий по обеспечению жильем молодых семей</t>
  </si>
  <si>
    <t>04402L4970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</si>
  <si>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</si>
  <si>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04402R0820</t>
  </si>
  <si>
    <t>Осуществление переданных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найма специализированных жилых помещений и по предоставлению выплат на приобретение благоустроенного жилого помещения кредита (займа) по договору, обязательства заемщика по которому обеспечены ипотекой, предоставлению денежных выплат для приобретения жилого помещения, удостоверяемых свидетельством Оренбургской области</t>
  </si>
  <si>
    <t>04402Д0820</t>
  </si>
  <si>
    <t>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</si>
  <si>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переданных полномочий по финансовому обеспечению мероприятий по отдыху детей в каникулярное время</t>
  </si>
  <si>
    <t>Осуществление переданных полномочий по содержанию ребенка в семье опекуна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</si>
  <si>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</si>
  <si>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Другие вопросы в области социальной политики</t>
  </si>
  <si>
    <t>Комплекс процессных мероприятий «Поддержка социально ориентированных некоммерческих организаций в Грачевском районе»</t>
  </si>
  <si>
    <t>Финансовое обеспечение мероприятий социально ориентированных некоммерческих организаций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</si>
  <si>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</si>
  <si>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ФИЗИЧЕСКАЯ КУЛЬТУРА И СПОРТ</t>
  </si>
  <si>
    <t>Физическая культура</t>
  </si>
  <si>
    <t>Комплекс процессных мероприятий «Проведение физкультурных мероприятий среди всех возрастных профессиональных и социальных групп населения и участие сборных команд района в областных и российских спортивных мероприятиях»</t>
  </si>
  <si>
    <t>Обеспечение проведения физкультурных мероприятий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</si>
  <si>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Комплекс процессных мероприятий «Улучшение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оборудованием»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</si>
  <si>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</si>
  <si>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Массовый спорт</t>
  </si>
  <si>
    <t>Комплекс процессных мероприятий «Развитие инфраструктуры для занятий физической культурой и спортом»</t>
  </si>
  <si>
    <t>Обеспечение условий для создания спортивных площадок</t>
  </si>
  <si>
    <t>Создание спортивных площадок</t>
  </si>
  <si>
    <t>10403S1520</t>
  </si>
  <si>
    <t>Комплекс процессных мероприятий «Формирование среды, способствующей ведению здорового образа жизни»</t>
  </si>
  <si>
    <t>Проведение оздоровительных и профилактических мероприятий для жителей района</t>
  </si>
  <si>
    <t>Спорт высших достижений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</si>
  <si>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</si>
  <si>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</si>
  <si>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«Повышение финансовой самостоятельности местных бюджетов»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</si>
  <si>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</si>
  <si>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Дотации</t>
  </si>
  <si>
    <t>Предоставление дотации бюджетам поселений на выравнивание бюджетов за счет средств местного бюджета</t>
  </si>
  <si>
    <t>Иные дотации</t>
  </si>
  <si>
    <t>Предоставление иных дотаций бюджетам поселений</t>
  </si>
  <si>
    <t>Приоритетный проект «Вовлечение жителей муниципальных образований Грачевского района в процесс выбора и реализации инициативных проектов»</t>
  </si>
  <si>
    <t>0261П00000</t>
  </si>
  <si>
    <t>Финансирование мероприятий в рамках проекта «Народный бюджет»</t>
  </si>
  <si>
    <t>0261П65280</t>
  </si>
  <si>
    <t>Итого:</t>
  </si>
  <si>
    <t>01</t>
  </si>
  <si>
    <t>02</t>
  </si>
  <si>
    <t>04</t>
  </si>
  <si>
    <t>05</t>
  </si>
  <si>
    <t>06</t>
  </si>
  <si>
    <t>13</t>
  </si>
  <si>
    <t>03</t>
  </si>
  <si>
    <t>10</t>
  </si>
  <si>
    <t>14</t>
  </si>
  <si>
    <t>08</t>
  </si>
  <si>
    <t>12</t>
  </si>
  <si>
    <t>07</t>
  </si>
  <si>
    <t>09</t>
  </si>
  <si>
    <t>11</t>
  </si>
  <si>
    <t>Приложение 4</t>
  </si>
  <si>
    <t>ВЕДОМСТВЕННАЯ СТРУКТУРА РАСХОДОВ</t>
  </si>
  <si>
    <t>РАЙОННОГО БЮДЖЕТА</t>
  </si>
  <si>
    <t>на 2024 год и на плановый период 2025 и 2026 годов</t>
  </si>
  <si>
    <t>ГРБС</t>
  </si>
  <si>
    <t>РЗ</t>
  </si>
  <si>
    <t>ПЗ</t>
  </si>
  <si>
    <t>Счетная палата Грачевского района</t>
  </si>
  <si>
    <t>Финансовый отдел администрации муниципального образования Грачевский район Оренбургской области</t>
  </si>
  <si>
    <t>Администрация муниципального образования Грачевский район Оренбургской области</t>
  </si>
  <si>
    <t>Отдел образования администрации муниципального образования Грачевский район Оренбургской области</t>
  </si>
  <si>
    <t>Управление культуры и архивного дела администрации муниципального образования Грачевский район Оренбургской области</t>
  </si>
  <si>
    <t>Условно утвержденные расходы</t>
  </si>
  <si>
    <t>011</t>
  </si>
  <si>
    <t>7710000000</t>
  </si>
  <si>
    <t>7710010020</t>
  </si>
  <si>
    <t>120</t>
  </si>
  <si>
    <t>240</t>
  </si>
  <si>
    <t>7710010090</t>
  </si>
  <si>
    <t>012</t>
  </si>
  <si>
    <t>0240100000</t>
  </si>
  <si>
    <t>0240110020</t>
  </si>
  <si>
    <t>0240180957</t>
  </si>
  <si>
    <t>7750000000</t>
  </si>
  <si>
    <t>0240110170</t>
  </si>
  <si>
    <t>850</t>
  </si>
  <si>
    <t>0240170010</t>
  </si>
  <si>
    <t>110</t>
  </si>
  <si>
    <t>0240400000</t>
  </si>
  <si>
    <t>0240420020</t>
  </si>
  <si>
    <t>0240200000</t>
  </si>
  <si>
    <t>0240280050</t>
  </si>
  <si>
    <t>510</t>
  </si>
  <si>
    <t>0240290020</t>
  </si>
  <si>
    <t>0240290010</t>
  </si>
  <si>
    <t>111</t>
  </si>
  <si>
    <t>7710010010</t>
  </si>
  <si>
    <t>1140100000</t>
  </si>
  <si>
    <t>1140110020</t>
  </si>
  <si>
    <t>1140151200</t>
  </si>
  <si>
    <t>0340400000</t>
  </si>
  <si>
    <t>0340480952</t>
  </si>
  <si>
    <t>0440100000</t>
  </si>
  <si>
    <t>0440100370</t>
  </si>
  <si>
    <t>410</t>
  </si>
  <si>
    <t>0540100000</t>
  </si>
  <si>
    <t>0540100040</t>
  </si>
  <si>
    <t>1140100160</t>
  </si>
  <si>
    <t>350</t>
  </si>
  <si>
    <t>1140110170</t>
  </si>
  <si>
    <t>1140126010</t>
  </si>
  <si>
    <t>1140126030</t>
  </si>
  <si>
    <t>1140180951</t>
  </si>
  <si>
    <t>1140180953</t>
  </si>
  <si>
    <t>1140180955</t>
  </si>
  <si>
    <t>1140180956</t>
  </si>
  <si>
    <t>1140192040</t>
  </si>
  <si>
    <t>330</t>
  </si>
  <si>
    <t>1140200000</t>
  </si>
  <si>
    <t>1140220050</t>
  </si>
  <si>
    <t>1340400000</t>
  </si>
  <si>
    <t>1340442080</t>
  </si>
  <si>
    <t>1140159320</t>
  </si>
  <si>
    <t>0140300000</t>
  </si>
  <si>
    <t>0140326020</t>
  </si>
  <si>
    <t>0140100000</t>
  </si>
  <si>
    <t>0140100120</t>
  </si>
  <si>
    <t>0140100140</t>
  </si>
  <si>
    <t>0140100350</t>
  </si>
  <si>
    <t>0140200000</t>
  </si>
  <si>
    <t>0140200200</t>
  </si>
  <si>
    <t>0140400000</t>
  </si>
  <si>
    <t>0140440040</t>
  </si>
  <si>
    <t>0140500000</t>
  </si>
  <si>
    <t>0140500032</t>
  </si>
  <si>
    <t>1240100000</t>
  </si>
  <si>
    <t>1240100193</t>
  </si>
  <si>
    <t>0940100000</t>
  </si>
  <si>
    <t>0940200000</t>
  </si>
  <si>
    <t>0940220870</t>
  </si>
  <si>
    <t>0940280870</t>
  </si>
  <si>
    <t>0940281160</t>
  </si>
  <si>
    <t>0440400000</t>
  </si>
  <si>
    <t>0440440110</t>
  </si>
  <si>
    <t>0340100000</t>
  </si>
  <si>
    <t>0340120010</t>
  </si>
  <si>
    <t>610</t>
  </si>
  <si>
    <t>0340200000</t>
  </si>
  <si>
    <t>0340201131</t>
  </si>
  <si>
    <t>0340300000</t>
  </si>
  <si>
    <t>0340301040</t>
  </si>
  <si>
    <t>810</t>
  </si>
  <si>
    <t>0440180420</t>
  </si>
  <si>
    <t>0540100010</t>
  </si>
  <si>
    <t>0540100020</t>
  </si>
  <si>
    <t>0540100022</t>
  </si>
  <si>
    <t>0440200000</t>
  </si>
  <si>
    <t>0440280500</t>
  </si>
  <si>
    <t>0540100045</t>
  </si>
  <si>
    <t>0740100000</t>
  </si>
  <si>
    <t>0740140010</t>
  </si>
  <si>
    <t>0740200000</t>
  </si>
  <si>
    <t>0740240020</t>
  </si>
  <si>
    <t>0740300000</t>
  </si>
  <si>
    <t>0740340030</t>
  </si>
  <si>
    <t>1340600000</t>
  </si>
  <si>
    <t>1340642090</t>
  </si>
  <si>
    <t>1140180954</t>
  </si>
  <si>
    <t>1140192020</t>
  </si>
  <si>
    <t>310</t>
  </si>
  <si>
    <t>0740400000</t>
  </si>
  <si>
    <t>0740440555</t>
  </si>
  <si>
    <t>320</t>
  </si>
  <si>
    <t>1140300000</t>
  </si>
  <si>
    <t>1140392030</t>
  </si>
  <si>
    <t>630</t>
  </si>
  <si>
    <t>1040100000</t>
  </si>
  <si>
    <t>1040141050</t>
  </si>
  <si>
    <t>1040200000</t>
  </si>
  <si>
    <t>1040241060</t>
  </si>
  <si>
    <t>1340100000</t>
  </si>
  <si>
    <t>1340142070</t>
  </si>
  <si>
    <t>271</t>
  </si>
  <si>
    <t>1240100192</t>
  </si>
  <si>
    <t>0640100000</t>
  </si>
  <si>
    <t>0640171000</t>
  </si>
  <si>
    <t>0640180981</t>
  </si>
  <si>
    <t>0640200000</t>
  </si>
  <si>
    <t>0640223010</t>
  </si>
  <si>
    <t>0640272000</t>
  </si>
  <si>
    <t>0640272050</t>
  </si>
  <si>
    <t>0640280982</t>
  </si>
  <si>
    <t>0640400000</t>
  </si>
  <si>
    <t>0640300000</t>
  </si>
  <si>
    <t>0640375000</t>
  </si>
  <si>
    <t>620</t>
  </si>
  <si>
    <t>0640375001</t>
  </si>
  <si>
    <t>0740240021</t>
  </si>
  <si>
    <t>0640272020</t>
  </si>
  <si>
    <t>0640500000</t>
  </si>
  <si>
    <t>0640576010</t>
  </si>
  <si>
    <t>0640700000</t>
  </si>
  <si>
    <t>0640710020</t>
  </si>
  <si>
    <t>0640772080</t>
  </si>
  <si>
    <t>0640180190</t>
  </si>
  <si>
    <t>0640580530</t>
  </si>
  <si>
    <t>0640788110</t>
  </si>
  <si>
    <t>0640788120</t>
  </si>
  <si>
    <t>1040300000</t>
  </si>
  <si>
    <t>1040341070</t>
  </si>
  <si>
    <t>281</t>
  </si>
  <si>
    <t>0840100000</t>
  </si>
  <si>
    <t>0840121010</t>
  </si>
  <si>
    <t>0840200000</t>
  </si>
  <si>
    <t>0840220150</t>
  </si>
  <si>
    <t>0840221020</t>
  </si>
  <si>
    <t>0840300000</t>
  </si>
  <si>
    <t>0840320030</t>
  </si>
  <si>
    <t>0840323010</t>
  </si>
  <si>
    <t>0840400000</t>
  </si>
  <si>
    <t>0840420160</t>
  </si>
  <si>
    <t>0840422030</t>
  </si>
  <si>
    <t>0840600000</t>
  </si>
  <si>
    <t>0840620180</t>
  </si>
  <si>
    <t>0840500000</t>
  </si>
  <si>
    <t>0840510020</t>
  </si>
  <si>
    <t>0840526010</t>
  </si>
  <si>
    <t>к решению Совета депутатов                                                               от  19.12.2024                                                                                № 266-рс                                                                     Приложение 5                                                                                  к решению Совета депутатов                                                        "О бюджете муниципального образования Грачевский район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</si>
</sst>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164" fontId="0" fillId="0" borderId="0" xfId="0" applyNumberForma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0" fillId="0" borderId="0" xfId="0" applyFill="1" applyBorder="1"/>
    <xf numFmtId="164" fontId="0" fillId="0" borderId="0" xfId="0" applyNumberFormat="1" applyFill="1" applyBorder="1"/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0" fillId="0" borderId="0" xfId="0" applyNumberFormat="1" applyFill="1" applyAlignment="1">
      <alignment wrapText="1"/>
    </xf>
    <xf numFmtId="164" fontId="2" fillId="0" borderId="0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8"/>
  <sheetViews>
    <sheetView tabSelected="1" topLeftCell="A97" workbookViewId="0">
      <selection activeCell="V101" sqref="V101"/>
    </sheetView>
  </sheetViews>
  <sheetFormatPr defaultRowHeight="15" x14ac:dyDescent="0.25"/>
  <cols>
    <col min="1" max="6" width="9.140625" style="1"/>
    <col min="7" max="7" width="6.5703125" style="1" customWidth="1"/>
    <col min="8" max="8" width="6.140625" style="1" customWidth="1"/>
    <col min="9" max="9" width="5.85546875" style="1" customWidth="1"/>
    <col min="10" max="10" width="11" style="1" customWidth="1"/>
    <col min="11" max="11" width="5.85546875" style="1" customWidth="1"/>
    <col min="12" max="12" width="8.85546875" style="3" customWidth="1"/>
    <col min="13" max="13" width="0.42578125" style="3" customWidth="1"/>
    <col min="14" max="14" width="9.140625" style="1"/>
    <col min="15" max="15" width="0.85546875" style="3" customWidth="1"/>
    <col min="16" max="16" width="9.140625" style="3"/>
    <col min="17" max="17" width="2.7109375" style="3" customWidth="1"/>
    <col min="18" max="16384" width="9.140625" style="1"/>
  </cols>
  <sheetData>
    <row r="1" spans="1:17" x14ac:dyDescent="0.25">
      <c r="K1" s="14" t="s">
        <v>253</v>
      </c>
      <c r="L1" s="14"/>
      <c r="M1" s="14"/>
      <c r="N1" s="14"/>
      <c r="O1" s="14"/>
      <c r="P1" s="14"/>
      <c r="Q1" s="14"/>
    </row>
    <row r="2" spans="1:17" ht="102" customHeight="1" x14ac:dyDescent="0.25">
      <c r="K2" s="14" t="s">
        <v>420</v>
      </c>
      <c r="L2" s="14"/>
      <c r="M2" s="14"/>
      <c r="N2" s="14"/>
      <c r="O2" s="14"/>
      <c r="P2" s="14"/>
      <c r="Q2" s="14"/>
    </row>
    <row r="4" spans="1:17" x14ac:dyDescent="0.25">
      <c r="A4" s="15" t="s">
        <v>254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x14ac:dyDescent="0.25">
      <c r="A5" s="15" t="s">
        <v>255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x14ac:dyDescent="0.25">
      <c r="A6" s="15" t="s">
        <v>256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.5" customHeight="1" x14ac:dyDescent="0.25">
      <c r="A7" s="9"/>
      <c r="B7" s="9"/>
      <c r="C7" s="9"/>
      <c r="D7" s="9"/>
      <c r="E7" s="9"/>
      <c r="F7" s="9"/>
      <c r="G7" s="2"/>
      <c r="H7" s="2"/>
      <c r="I7" s="2"/>
      <c r="J7" s="2"/>
      <c r="K7" s="2"/>
      <c r="L7" s="9"/>
      <c r="M7" s="9"/>
      <c r="N7" s="9"/>
      <c r="O7" s="9"/>
      <c r="P7" s="16"/>
      <c r="Q7" s="16"/>
    </row>
    <row r="8" spans="1:17" ht="15.75" customHeight="1" x14ac:dyDescent="0.25">
      <c r="A8" s="6"/>
      <c r="B8" s="6"/>
      <c r="C8" s="6"/>
      <c r="D8" s="6"/>
      <c r="E8" s="6"/>
      <c r="F8" s="6"/>
      <c r="G8" s="2"/>
      <c r="H8" s="2"/>
      <c r="I8" s="2"/>
      <c r="J8" s="2"/>
      <c r="K8" s="2"/>
      <c r="L8" s="6"/>
      <c r="M8" s="6"/>
      <c r="N8" s="6"/>
      <c r="O8" s="6"/>
      <c r="P8" s="17" t="s">
        <v>0</v>
      </c>
      <c r="Q8" s="17"/>
    </row>
    <row r="9" spans="1:17" x14ac:dyDescent="0.25">
      <c r="A9" s="7" t="s">
        <v>1</v>
      </c>
      <c r="B9" s="7"/>
      <c r="C9" s="7"/>
      <c r="D9" s="7"/>
      <c r="E9" s="7"/>
      <c r="F9" s="7"/>
      <c r="G9" s="4" t="s">
        <v>257</v>
      </c>
      <c r="H9" s="4" t="s">
        <v>258</v>
      </c>
      <c r="I9" s="4" t="s">
        <v>259</v>
      </c>
      <c r="J9" s="4" t="s">
        <v>2</v>
      </c>
      <c r="K9" s="4" t="s">
        <v>3</v>
      </c>
      <c r="L9" s="8" t="s">
        <v>4</v>
      </c>
      <c r="M9" s="8"/>
      <c r="N9" s="8" t="s">
        <v>5</v>
      </c>
      <c r="O9" s="8"/>
      <c r="P9" s="18" t="s">
        <v>6</v>
      </c>
      <c r="Q9" s="18"/>
    </row>
    <row r="10" spans="1:17" ht="15.75" customHeight="1" x14ac:dyDescent="0.25">
      <c r="A10" s="10" t="s">
        <v>260</v>
      </c>
      <c r="B10" s="10"/>
      <c r="C10" s="10"/>
      <c r="D10" s="10"/>
      <c r="E10" s="10"/>
      <c r="F10" s="10"/>
      <c r="G10" s="5" t="s">
        <v>266</v>
      </c>
      <c r="H10" s="5"/>
      <c r="I10" s="5"/>
      <c r="J10" s="5"/>
      <c r="K10" s="5"/>
      <c r="L10" s="11">
        <f>L11</f>
        <v>1419.2</v>
      </c>
      <c r="M10" s="11"/>
      <c r="N10" s="11">
        <v>1657.4</v>
      </c>
      <c r="O10" s="11"/>
      <c r="P10" s="11">
        <v>1657.4</v>
      </c>
      <c r="Q10" s="11"/>
    </row>
    <row r="11" spans="1:17" ht="26.25" customHeight="1" x14ac:dyDescent="0.25">
      <c r="A11" s="10" t="s">
        <v>7</v>
      </c>
      <c r="B11" s="10"/>
      <c r="C11" s="10"/>
      <c r="D11" s="10"/>
      <c r="E11" s="10"/>
      <c r="F11" s="10"/>
      <c r="G11" s="5" t="s">
        <v>266</v>
      </c>
      <c r="H11" s="5" t="s">
        <v>239</v>
      </c>
      <c r="I11" s="5"/>
      <c r="J11" s="5"/>
      <c r="K11" s="5"/>
      <c r="L11" s="11">
        <v>1419.2</v>
      </c>
      <c r="M11" s="11"/>
      <c r="N11" s="11">
        <v>1657.4</v>
      </c>
      <c r="O11" s="11"/>
      <c r="P11" s="11">
        <v>1657.4</v>
      </c>
      <c r="Q11" s="11"/>
    </row>
    <row r="12" spans="1:17" ht="26.25" customHeight="1" x14ac:dyDescent="0.25">
      <c r="A12" s="10" t="s">
        <v>21</v>
      </c>
      <c r="B12" s="10"/>
      <c r="C12" s="10"/>
      <c r="D12" s="10"/>
      <c r="E12" s="10"/>
      <c r="F12" s="10"/>
      <c r="G12" s="5" t="s">
        <v>266</v>
      </c>
      <c r="H12" s="5" t="s">
        <v>239</v>
      </c>
      <c r="I12" s="5" t="s">
        <v>243</v>
      </c>
      <c r="J12" s="5"/>
      <c r="K12" s="5"/>
      <c r="L12" s="11">
        <v>1419.2</v>
      </c>
      <c r="M12" s="11"/>
      <c r="N12" s="11">
        <v>1657.4</v>
      </c>
      <c r="O12" s="11"/>
      <c r="P12" s="11">
        <v>1657.4</v>
      </c>
      <c r="Q12" s="11"/>
    </row>
    <row r="13" spans="1:17" ht="26.25" customHeight="1" x14ac:dyDescent="0.25">
      <c r="A13" s="10" t="s">
        <v>9</v>
      </c>
      <c r="B13" s="10"/>
      <c r="C13" s="10"/>
      <c r="D13" s="10"/>
      <c r="E13" s="10"/>
      <c r="F13" s="10"/>
      <c r="G13" s="5" t="s">
        <v>266</v>
      </c>
      <c r="H13" s="5" t="s">
        <v>239</v>
      </c>
      <c r="I13" s="5" t="s">
        <v>243</v>
      </c>
      <c r="J13" s="5" t="s">
        <v>267</v>
      </c>
      <c r="K13" s="5"/>
      <c r="L13" s="11">
        <v>1419.2</v>
      </c>
      <c r="M13" s="11"/>
      <c r="N13" s="11">
        <v>1657.4</v>
      </c>
      <c r="O13" s="11"/>
      <c r="P13" s="11">
        <v>1657.4</v>
      </c>
      <c r="Q13" s="11"/>
    </row>
    <row r="14" spans="1:17" ht="20.25" customHeight="1" x14ac:dyDescent="0.25">
      <c r="A14" s="10" t="s">
        <v>14</v>
      </c>
      <c r="B14" s="10"/>
      <c r="C14" s="10"/>
      <c r="D14" s="10"/>
      <c r="E14" s="10"/>
      <c r="F14" s="10"/>
      <c r="G14" s="5" t="s">
        <v>266</v>
      </c>
      <c r="H14" s="5" t="s">
        <v>239</v>
      </c>
      <c r="I14" s="5" t="s">
        <v>243</v>
      </c>
      <c r="J14" s="5" t="s">
        <v>268</v>
      </c>
      <c r="K14" s="5"/>
      <c r="L14" s="11">
        <v>481.8</v>
      </c>
      <c r="M14" s="11"/>
      <c r="N14" s="11">
        <v>720</v>
      </c>
      <c r="O14" s="11"/>
      <c r="P14" s="11">
        <v>720</v>
      </c>
      <c r="Q14" s="11"/>
    </row>
    <row r="15" spans="1:17" ht="26.25" customHeight="1" x14ac:dyDescent="0.25">
      <c r="A15" s="10" t="s">
        <v>11</v>
      </c>
      <c r="B15" s="10"/>
      <c r="C15" s="10"/>
      <c r="D15" s="10"/>
      <c r="E15" s="10"/>
      <c r="F15" s="10"/>
      <c r="G15" s="5" t="s">
        <v>266</v>
      </c>
      <c r="H15" s="5" t="s">
        <v>239</v>
      </c>
      <c r="I15" s="5" t="s">
        <v>243</v>
      </c>
      <c r="J15" s="5" t="s">
        <v>268</v>
      </c>
      <c r="K15" s="5" t="s">
        <v>269</v>
      </c>
      <c r="L15" s="11">
        <v>374.8</v>
      </c>
      <c r="M15" s="11"/>
      <c r="N15" s="11">
        <v>654</v>
      </c>
      <c r="O15" s="11"/>
      <c r="P15" s="11">
        <v>654</v>
      </c>
      <c r="Q15" s="11"/>
    </row>
    <row r="16" spans="1:17" ht="26.25" customHeight="1" x14ac:dyDescent="0.25">
      <c r="A16" s="10" t="s">
        <v>15</v>
      </c>
      <c r="B16" s="10"/>
      <c r="C16" s="10"/>
      <c r="D16" s="10"/>
      <c r="E16" s="10"/>
      <c r="F16" s="10"/>
      <c r="G16" s="5" t="s">
        <v>266</v>
      </c>
      <c r="H16" s="5" t="s">
        <v>239</v>
      </c>
      <c r="I16" s="5" t="s">
        <v>243</v>
      </c>
      <c r="J16" s="5" t="s">
        <v>268</v>
      </c>
      <c r="K16" s="5" t="s">
        <v>270</v>
      </c>
      <c r="L16" s="11">
        <v>107</v>
      </c>
      <c r="M16" s="11"/>
      <c r="N16" s="11">
        <v>66</v>
      </c>
      <c r="O16" s="11"/>
      <c r="P16" s="11">
        <v>66</v>
      </c>
      <c r="Q16" s="11"/>
    </row>
    <row r="17" spans="1:17" ht="26.25" customHeight="1" x14ac:dyDescent="0.25">
      <c r="A17" s="10" t="s">
        <v>24</v>
      </c>
      <c r="B17" s="10"/>
      <c r="C17" s="10"/>
      <c r="D17" s="10"/>
      <c r="E17" s="10"/>
      <c r="F17" s="10"/>
      <c r="G17" s="5" t="s">
        <v>266</v>
      </c>
      <c r="H17" s="5" t="s">
        <v>239</v>
      </c>
      <c r="I17" s="5" t="s">
        <v>243</v>
      </c>
      <c r="J17" s="5" t="s">
        <v>271</v>
      </c>
      <c r="K17" s="5"/>
      <c r="L17" s="11">
        <v>937.4</v>
      </c>
      <c r="M17" s="11"/>
      <c r="N17" s="11">
        <v>937.4</v>
      </c>
      <c r="O17" s="11"/>
      <c r="P17" s="11">
        <v>937.4</v>
      </c>
      <c r="Q17" s="11"/>
    </row>
    <row r="18" spans="1:17" ht="26.25" customHeight="1" x14ac:dyDescent="0.25">
      <c r="A18" s="10" t="s">
        <v>11</v>
      </c>
      <c r="B18" s="10"/>
      <c r="C18" s="10"/>
      <c r="D18" s="10"/>
      <c r="E18" s="10"/>
      <c r="F18" s="10"/>
      <c r="G18" s="5" t="s">
        <v>266</v>
      </c>
      <c r="H18" s="5" t="s">
        <v>239</v>
      </c>
      <c r="I18" s="5" t="s">
        <v>243</v>
      </c>
      <c r="J18" s="5" t="s">
        <v>271</v>
      </c>
      <c r="K18" s="5" t="s">
        <v>269</v>
      </c>
      <c r="L18" s="11">
        <v>937.4</v>
      </c>
      <c r="M18" s="11"/>
      <c r="N18" s="11">
        <v>937.4</v>
      </c>
      <c r="O18" s="11"/>
      <c r="P18" s="11">
        <v>937.4</v>
      </c>
      <c r="Q18" s="11"/>
    </row>
    <row r="19" spans="1:17" ht="26.25" customHeight="1" x14ac:dyDescent="0.25">
      <c r="A19" s="10" t="s">
        <v>261</v>
      </c>
      <c r="B19" s="10"/>
      <c r="C19" s="10"/>
      <c r="D19" s="10"/>
      <c r="E19" s="10"/>
      <c r="F19" s="10"/>
      <c r="G19" s="5" t="s">
        <v>272</v>
      </c>
      <c r="H19" s="5"/>
      <c r="I19" s="5"/>
      <c r="J19" s="5"/>
      <c r="K19" s="5"/>
      <c r="L19" s="11">
        <f>L20+L41</f>
        <v>200281</v>
      </c>
      <c r="M19" s="11"/>
      <c r="N19" s="11">
        <v>73604.3</v>
      </c>
      <c r="O19" s="11"/>
      <c r="P19" s="11">
        <v>73593.2</v>
      </c>
      <c r="Q19" s="11"/>
    </row>
    <row r="20" spans="1:17" ht="26.25" customHeight="1" x14ac:dyDescent="0.25">
      <c r="A20" s="10" t="s">
        <v>7</v>
      </c>
      <c r="B20" s="10"/>
      <c r="C20" s="10"/>
      <c r="D20" s="10"/>
      <c r="E20" s="10"/>
      <c r="F20" s="10"/>
      <c r="G20" s="5" t="s">
        <v>272</v>
      </c>
      <c r="H20" s="5" t="s">
        <v>239</v>
      </c>
      <c r="I20" s="5"/>
      <c r="J20" s="5"/>
      <c r="K20" s="5"/>
      <c r="L20" s="11">
        <f>L21+L31</f>
        <v>29129.800000000003</v>
      </c>
      <c r="M20" s="11"/>
      <c r="N20" s="11">
        <v>27544.3</v>
      </c>
      <c r="O20" s="11"/>
      <c r="P20" s="11">
        <v>28041.200000000001</v>
      </c>
      <c r="Q20" s="11"/>
    </row>
    <row r="21" spans="1:17" ht="30" customHeight="1" x14ac:dyDescent="0.25">
      <c r="A21" s="10" t="s">
        <v>21</v>
      </c>
      <c r="B21" s="10"/>
      <c r="C21" s="10"/>
      <c r="D21" s="10"/>
      <c r="E21" s="10"/>
      <c r="F21" s="10"/>
      <c r="G21" s="5" t="s">
        <v>272</v>
      </c>
      <c r="H21" s="5" t="s">
        <v>239</v>
      </c>
      <c r="I21" s="5" t="s">
        <v>243</v>
      </c>
      <c r="J21" s="5"/>
      <c r="K21" s="5"/>
      <c r="L21" s="11">
        <f>L22+L28</f>
        <v>9307.7000000000007</v>
      </c>
      <c r="M21" s="11"/>
      <c r="N21" s="11">
        <v>9228</v>
      </c>
      <c r="O21" s="11"/>
      <c r="P21" s="11">
        <v>9274.9</v>
      </c>
      <c r="Q21" s="11"/>
    </row>
    <row r="22" spans="1:17" ht="26.25" customHeight="1" x14ac:dyDescent="0.25">
      <c r="A22" s="10" t="s">
        <v>22</v>
      </c>
      <c r="B22" s="10"/>
      <c r="C22" s="10"/>
      <c r="D22" s="10"/>
      <c r="E22" s="10"/>
      <c r="F22" s="10"/>
      <c r="G22" s="5" t="s">
        <v>272</v>
      </c>
      <c r="H22" s="5" t="s">
        <v>239</v>
      </c>
      <c r="I22" s="5" t="s">
        <v>243</v>
      </c>
      <c r="J22" s="5" t="s">
        <v>273</v>
      </c>
      <c r="K22" s="5"/>
      <c r="L22" s="11">
        <f>L23+L26</f>
        <v>9092.7000000000007</v>
      </c>
      <c r="M22" s="11"/>
      <c r="N22" s="11">
        <v>9228</v>
      </c>
      <c r="O22" s="11"/>
      <c r="P22" s="11">
        <v>9274.9</v>
      </c>
      <c r="Q22" s="11"/>
    </row>
    <row r="23" spans="1:17" ht="17.25" customHeight="1" x14ac:dyDescent="0.25">
      <c r="A23" s="10" t="s">
        <v>14</v>
      </c>
      <c r="B23" s="10"/>
      <c r="C23" s="10"/>
      <c r="D23" s="10"/>
      <c r="E23" s="10"/>
      <c r="F23" s="10"/>
      <c r="G23" s="5" t="s">
        <v>272</v>
      </c>
      <c r="H23" s="5" t="s">
        <v>239</v>
      </c>
      <c r="I23" s="5" t="s">
        <v>243</v>
      </c>
      <c r="J23" s="5" t="s">
        <v>274</v>
      </c>
      <c r="K23" s="5"/>
      <c r="L23" s="11">
        <v>9058.7000000000007</v>
      </c>
      <c r="M23" s="11"/>
      <c r="N23" s="11">
        <v>9200</v>
      </c>
      <c r="O23" s="11"/>
      <c r="P23" s="11">
        <v>9249.9</v>
      </c>
      <c r="Q23" s="11"/>
    </row>
    <row r="24" spans="1:17" ht="26.25" customHeight="1" x14ac:dyDescent="0.25">
      <c r="A24" s="10" t="s">
        <v>11</v>
      </c>
      <c r="B24" s="10"/>
      <c r="C24" s="10"/>
      <c r="D24" s="10"/>
      <c r="E24" s="10"/>
      <c r="F24" s="10"/>
      <c r="G24" s="5" t="s">
        <v>272</v>
      </c>
      <c r="H24" s="5" t="s">
        <v>239</v>
      </c>
      <c r="I24" s="5" t="s">
        <v>243</v>
      </c>
      <c r="J24" s="5" t="s">
        <v>274</v>
      </c>
      <c r="K24" s="5" t="s">
        <v>269</v>
      </c>
      <c r="L24" s="11">
        <v>8721.5</v>
      </c>
      <c r="M24" s="11"/>
      <c r="N24" s="11">
        <v>8446</v>
      </c>
      <c r="O24" s="11"/>
      <c r="P24" s="11">
        <v>8446</v>
      </c>
      <c r="Q24" s="11"/>
    </row>
    <row r="25" spans="1:17" ht="26.25" customHeight="1" x14ac:dyDescent="0.25">
      <c r="A25" s="10" t="s">
        <v>15</v>
      </c>
      <c r="B25" s="10"/>
      <c r="C25" s="10"/>
      <c r="D25" s="10"/>
      <c r="E25" s="10"/>
      <c r="F25" s="10"/>
      <c r="G25" s="5" t="s">
        <v>272</v>
      </c>
      <c r="H25" s="5" t="s">
        <v>239</v>
      </c>
      <c r="I25" s="5" t="s">
        <v>243</v>
      </c>
      <c r="J25" s="5" t="s">
        <v>274</v>
      </c>
      <c r="K25" s="5" t="s">
        <v>270</v>
      </c>
      <c r="L25" s="11">
        <v>337.2</v>
      </c>
      <c r="M25" s="11"/>
      <c r="N25" s="11">
        <v>754</v>
      </c>
      <c r="O25" s="11"/>
      <c r="P25" s="11">
        <v>803.9</v>
      </c>
      <c r="Q25" s="11"/>
    </row>
    <row r="26" spans="1:17" ht="45" customHeight="1" x14ac:dyDescent="0.25">
      <c r="A26" s="10" t="s">
        <v>23</v>
      </c>
      <c r="B26" s="10"/>
      <c r="C26" s="10"/>
      <c r="D26" s="10"/>
      <c r="E26" s="10"/>
      <c r="F26" s="10"/>
      <c r="G26" s="5" t="s">
        <v>272</v>
      </c>
      <c r="H26" s="5" t="s">
        <v>239</v>
      </c>
      <c r="I26" s="5" t="s">
        <v>243</v>
      </c>
      <c r="J26" s="5" t="s">
        <v>275</v>
      </c>
      <c r="K26" s="5"/>
      <c r="L26" s="11">
        <v>34</v>
      </c>
      <c r="M26" s="11"/>
      <c r="N26" s="11">
        <v>28</v>
      </c>
      <c r="O26" s="11"/>
      <c r="P26" s="11">
        <v>25</v>
      </c>
      <c r="Q26" s="11"/>
    </row>
    <row r="27" spans="1:17" ht="26.25" customHeight="1" x14ac:dyDescent="0.25">
      <c r="A27" s="10" t="s">
        <v>15</v>
      </c>
      <c r="B27" s="10"/>
      <c r="C27" s="10"/>
      <c r="D27" s="10"/>
      <c r="E27" s="10"/>
      <c r="F27" s="10"/>
      <c r="G27" s="5" t="s">
        <v>272</v>
      </c>
      <c r="H27" s="5" t="s">
        <v>239</v>
      </c>
      <c r="I27" s="5" t="s">
        <v>243</v>
      </c>
      <c r="J27" s="5" t="s">
        <v>275</v>
      </c>
      <c r="K27" s="5" t="s">
        <v>270</v>
      </c>
      <c r="L27" s="11">
        <v>34</v>
      </c>
      <c r="M27" s="11"/>
      <c r="N27" s="11">
        <v>28</v>
      </c>
      <c r="O27" s="11"/>
      <c r="P27" s="11">
        <v>25</v>
      </c>
      <c r="Q27" s="11"/>
    </row>
    <row r="28" spans="1:17" ht="26.25" customHeight="1" x14ac:dyDescent="0.25">
      <c r="A28" s="10" t="s">
        <v>16</v>
      </c>
      <c r="B28" s="10"/>
      <c r="C28" s="10"/>
      <c r="D28" s="10"/>
      <c r="E28" s="10"/>
      <c r="F28" s="10"/>
      <c r="G28" s="5" t="s">
        <v>272</v>
      </c>
      <c r="H28" s="5" t="s">
        <v>239</v>
      </c>
      <c r="I28" s="5" t="s">
        <v>243</v>
      </c>
      <c r="J28" s="5" t="s">
        <v>276</v>
      </c>
      <c r="K28" s="5"/>
      <c r="L28" s="11">
        <v>215</v>
      </c>
      <c r="M28" s="11"/>
      <c r="N28" s="11">
        <v>0</v>
      </c>
      <c r="O28" s="11"/>
      <c r="P28" s="11">
        <v>0</v>
      </c>
      <c r="Q28" s="11"/>
    </row>
    <row r="29" spans="1:17" ht="26.25" customHeight="1" x14ac:dyDescent="0.25">
      <c r="A29" s="10" t="s">
        <v>17</v>
      </c>
      <c r="B29" s="10"/>
      <c r="C29" s="10"/>
      <c r="D29" s="10"/>
      <c r="E29" s="10"/>
      <c r="F29" s="10"/>
      <c r="G29" s="5" t="s">
        <v>272</v>
      </c>
      <c r="H29" s="5" t="s">
        <v>239</v>
      </c>
      <c r="I29" s="5" t="s">
        <v>243</v>
      </c>
      <c r="J29" s="5" t="s">
        <v>18</v>
      </c>
      <c r="K29" s="5"/>
      <c r="L29" s="11">
        <v>215</v>
      </c>
      <c r="M29" s="11"/>
      <c r="N29" s="11">
        <v>0</v>
      </c>
      <c r="O29" s="11"/>
      <c r="P29" s="11">
        <v>0</v>
      </c>
      <c r="Q29" s="11"/>
    </row>
    <row r="30" spans="1:17" ht="26.25" customHeight="1" x14ac:dyDescent="0.25">
      <c r="A30" s="10" t="s">
        <v>11</v>
      </c>
      <c r="B30" s="10"/>
      <c r="C30" s="10"/>
      <c r="D30" s="10"/>
      <c r="E30" s="10"/>
      <c r="F30" s="10"/>
      <c r="G30" s="5" t="s">
        <v>272</v>
      </c>
      <c r="H30" s="5" t="s">
        <v>239</v>
      </c>
      <c r="I30" s="5" t="s">
        <v>243</v>
      </c>
      <c r="J30" s="5" t="s">
        <v>18</v>
      </c>
      <c r="K30" s="5" t="s">
        <v>269</v>
      </c>
      <c r="L30" s="11">
        <v>215</v>
      </c>
      <c r="M30" s="11"/>
      <c r="N30" s="11">
        <v>0</v>
      </c>
      <c r="O30" s="11"/>
      <c r="P30" s="11">
        <v>0</v>
      </c>
      <c r="Q30" s="11"/>
    </row>
    <row r="31" spans="1:17" ht="19.5" customHeight="1" x14ac:dyDescent="0.25">
      <c r="A31" s="10" t="s">
        <v>25</v>
      </c>
      <c r="B31" s="10"/>
      <c r="C31" s="10"/>
      <c r="D31" s="10"/>
      <c r="E31" s="10"/>
      <c r="F31" s="10"/>
      <c r="G31" s="5" t="s">
        <v>272</v>
      </c>
      <c r="H31" s="5" t="s">
        <v>239</v>
      </c>
      <c r="I31" s="5" t="s">
        <v>244</v>
      </c>
      <c r="J31" s="5"/>
      <c r="K31" s="5"/>
      <c r="L31" s="11">
        <f>L32+L38</f>
        <v>19822.100000000002</v>
      </c>
      <c r="M31" s="11"/>
      <c r="N31" s="11">
        <v>18316.3</v>
      </c>
      <c r="O31" s="11"/>
      <c r="P31" s="11">
        <v>18766.3</v>
      </c>
      <c r="Q31" s="11"/>
    </row>
    <row r="32" spans="1:17" ht="26.25" customHeight="1" x14ac:dyDescent="0.25">
      <c r="A32" s="10" t="s">
        <v>22</v>
      </c>
      <c r="B32" s="10"/>
      <c r="C32" s="10"/>
      <c r="D32" s="10"/>
      <c r="E32" s="10"/>
      <c r="F32" s="10"/>
      <c r="G32" s="5" t="s">
        <v>272</v>
      </c>
      <c r="H32" s="5" t="s">
        <v>239</v>
      </c>
      <c r="I32" s="5" t="s">
        <v>244</v>
      </c>
      <c r="J32" s="5" t="s">
        <v>273</v>
      </c>
      <c r="K32" s="5"/>
      <c r="L32" s="11">
        <v>19541.400000000001</v>
      </c>
      <c r="M32" s="11"/>
      <c r="N32" s="11">
        <v>18216.3</v>
      </c>
      <c r="O32" s="11"/>
      <c r="P32" s="11">
        <v>18666.3</v>
      </c>
      <c r="Q32" s="11"/>
    </row>
    <row r="33" spans="1:17" ht="20.25" customHeight="1" x14ac:dyDescent="0.25">
      <c r="A33" s="10" t="s">
        <v>26</v>
      </c>
      <c r="B33" s="10"/>
      <c r="C33" s="10"/>
      <c r="D33" s="10"/>
      <c r="E33" s="10"/>
      <c r="F33" s="10"/>
      <c r="G33" s="5" t="s">
        <v>272</v>
      </c>
      <c r="H33" s="5" t="s">
        <v>239</v>
      </c>
      <c r="I33" s="5" t="s">
        <v>244</v>
      </c>
      <c r="J33" s="5" t="s">
        <v>277</v>
      </c>
      <c r="K33" s="5"/>
      <c r="L33" s="11">
        <v>25</v>
      </c>
      <c r="M33" s="11"/>
      <c r="N33" s="11">
        <v>15</v>
      </c>
      <c r="O33" s="11"/>
      <c r="P33" s="11">
        <v>15</v>
      </c>
      <c r="Q33" s="11"/>
    </row>
    <row r="34" spans="1:17" ht="20.25" customHeight="1" x14ac:dyDescent="0.25">
      <c r="A34" s="10" t="s">
        <v>27</v>
      </c>
      <c r="B34" s="10"/>
      <c r="C34" s="10"/>
      <c r="D34" s="10"/>
      <c r="E34" s="10"/>
      <c r="F34" s="10"/>
      <c r="G34" s="5" t="s">
        <v>272</v>
      </c>
      <c r="H34" s="5" t="s">
        <v>239</v>
      </c>
      <c r="I34" s="5" t="s">
        <v>244</v>
      </c>
      <c r="J34" s="5" t="s">
        <v>277</v>
      </c>
      <c r="K34" s="5" t="s">
        <v>278</v>
      </c>
      <c r="L34" s="11">
        <v>25</v>
      </c>
      <c r="M34" s="11"/>
      <c r="N34" s="11">
        <v>15</v>
      </c>
      <c r="O34" s="11"/>
      <c r="P34" s="11">
        <v>15</v>
      </c>
      <c r="Q34" s="11"/>
    </row>
    <row r="35" spans="1:17" ht="26.25" customHeight="1" x14ac:dyDescent="0.25">
      <c r="A35" s="10" t="s">
        <v>28</v>
      </c>
      <c r="B35" s="10"/>
      <c r="C35" s="10"/>
      <c r="D35" s="10"/>
      <c r="E35" s="10"/>
      <c r="F35" s="10"/>
      <c r="G35" s="5" t="s">
        <v>272</v>
      </c>
      <c r="H35" s="5" t="s">
        <v>239</v>
      </c>
      <c r="I35" s="5" t="s">
        <v>244</v>
      </c>
      <c r="J35" s="5" t="s">
        <v>279</v>
      </c>
      <c r="K35" s="5"/>
      <c r="L35" s="11">
        <v>19516.400000000001</v>
      </c>
      <c r="M35" s="11"/>
      <c r="N35" s="11">
        <v>18201.3</v>
      </c>
      <c r="O35" s="11"/>
      <c r="P35" s="11">
        <v>18651.3</v>
      </c>
      <c r="Q35" s="11"/>
    </row>
    <row r="36" spans="1:17" ht="26.25" customHeight="1" x14ac:dyDescent="0.25">
      <c r="A36" s="10" t="s">
        <v>29</v>
      </c>
      <c r="B36" s="10"/>
      <c r="C36" s="10"/>
      <c r="D36" s="10"/>
      <c r="E36" s="10"/>
      <c r="F36" s="10"/>
      <c r="G36" s="5" t="s">
        <v>272</v>
      </c>
      <c r="H36" s="5" t="s">
        <v>239</v>
      </c>
      <c r="I36" s="5" t="s">
        <v>244</v>
      </c>
      <c r="J36" s="5" t="s">
        <v>279</v>
      </c>
      <c r="K36" s="5" t="s">
        <v>280</v>
      </c>
      <c r="L36" s="11">
        <v>17525.400000000001</v>
      </c>
      <c r="M36" s="11"/>
      <c r="N36" s="11">
        <v>17277.099999999999</v>
      </c>
      <c r="O36" s="11"/>
      <c r="P36" s="11">
        <v>17277.099999999999</v>
      </c>
      <c r="Q36" s="11"/>
    </row>
    <row r="37" spans="1:17" ht="26.25" customHeight="1" x14ac:dyDescent="0.25">
      <c r="A37" s="10" t="s">
        <v>15</v>
      </c>
      <c r="B37" s="10"/>
      <c r="C37" s="10"/>
      <c r="D37" s="10"/>
      <c r="E37" s="10"/>
      <c r="F37" s="10"/>
      <c r="G37" s="5" t="s">
        <v>272</v>
      </c>
      <c r="H37" s="5" t="s">
        <v>239</v>
      </c>
      <c r="I37" s="5" t="s">
        <v>244</v>
      </c>
      <c r="J37" s="5" t="s">
        <v>279</v>
      </c>
      <c r="K37" s="5" t="s">
        <v>270</v>
      </c>
      <c r="L37" s="11">
        <v>1991</v>
      </c>
      <c r="M37" s="11"/>
      <c r="N37" s="11">
        <v>924.2</v>
      </c>
      <c r="O37" s="11"/>
      <c r="P37" s="11">
        <v>1374.2</v>
      </c>
      <c r="Q37" s="11"/>
    </row>
    <row r="38" spans="1:17" ht="26.25" customHeight="1" x14ac:dyDescent="0.25">
      <c r="A38" s="10" t="s">
        <v>30</v>
      </c>
      <c r="B38" s="10"/>
      <c r="C38" s="10"/>
      <c r="D38" s="10"/>
      <c r="E38" s="10"/>
      <c r="F38" s="10"/>
      <c r="G38" s="5" t="s">
        <v>272</v>
      </c>
      <c r="H38" s="5" t="s">
        <v>239</v>
      </c>
      <c r="I38" s="5" t="s">
        <v>244</v>
      </c>
      <c r="J38" s="5" t="s">
        <v>281</v>
      </c>
      <c r="K38" s="5"/>
      <c r="L38" s="11">
        <v>280.7</v>
      </c>
      <c r="M38" s="11"/>
      <c r="N38" s="11">
        <v>100</v>
      </c>
      <c r="O38" s="11"/>
      <c r="P38" s="11">
        <v>100</v>
      </c>
      <c r="Q38" s="11"/>
    </row>
    <row r="39" spans="1:17" ht="26.25" customHeight="1" x14ac:dyDescent="0.25">
      <c r="A39" s="10" t="s">
        <v>31</v>
      </c>
      <c r="B39" s="10"/>
      <c r="C39" s="10"/>
      <c r="D39" s="10"/>
      <c r="E39" s="10"/>
      <c r="F39" s="10"/>
      <c r="G39" s="5" t="s">
        <v>272</v>
      </c>
      <c r="H39" s="5" t="s">
        <v>239</v>
      </c>
      <c r="I39" s="5" t="s">
        <v>244</v>
      </c>
      <c r="J39" s="5" t="s">
        <v>282</v>
      </c>
      <c r="K39" s="5"/>
      <c r="L39" s="11">
        <v>280.7</v>
      </c>
      <c r="M39" s="11"/>
      <c r="N39" s="11">
        <v>100</v>
      </c>
      <c r="O39" s="11"/>
      <c r="P39" s="11">
        <v>100</v>
      </c>
      <c r="Q39" s="11"/>
    </row>
    <row r="40" spans="1:17" ht="26.25" customHeight="1" x14ac:dyDescent="0.25">
      <c r="A40" s="10" t="s">
        <v>15</v>
      </c>
      <c r="B40" s="10"/>
      <c r="C40" s="10"/>
      <c r="D40" s="10"/>
      <c r="E40" s="10"/>
      <c r="F40" s="10"/>
      <c r="G40" s="5" t="s">
        <v>272</v>
      </c>
      <c r="H40" s="5" t="s">
        <v>239</v>
      </c>
      <c r="I40" s="5" t="s">
        <v>244</v>
      </c>
      <c r="J40" s="5" t="s">
        <v>282</v>
      </c>
      <c r="K40" s="5" t="s">
        <v>270</v>
      </c>
      <c r="L40" s="11">
        <v>280.7</v>
      </c>
      <c r="M40" s="11"/>
      <c r="N40" s="11">
        <v>100</v>
      </c>
      <c r="O40" s="11"/>
      <c r="P40" s="11">
        <v>100</v>
      </c>
      <c r="Q40" s="11"/>
    </row>
    <row r="41" spans="1:17" ht="26.25" customHeight="1" x14ac:dyDescent="0.25">
      <c r="A41" s="10" t="s">
        <v>226</v>
      </c>
      <c r="B41" s="10"/>
      <c r="C41" s="10"/>
      <c r="D41" s="10"/>
      <c r="E41" s="10"/>
      <c r="F41" s="10"/>
      <c r="G41" s="5" t="s">
        <v>272</v>
      </c>
      <c r="H41" s="5" t="s">
        <v>247</v>
      </c>
      <c r="I41" s="5"/>
      <c r="J41" s="5"/>
      <c r="K41" s="5"/>
      <c r="L41" s="11">
        <v>171151.2</v>
      </c>
      <c r="M41" s="11"/>
      <c r="N41" s="11">
        <v>46060</v>
      </c>
      <c r="O41" s="11"/>
      <c r="P41" s="11">
        <v>45552</v>
      </c>
      <c r="Q41" s="11"/>
    </row>
    <row r="42" spans="1:17" ht="26.25" customHeight="1" x14ac:dyDescent="0.25">
      <c r="A42" s="10" t="s">
        <v>227</v>
      </c>
      <c r="B42" s="10"/>
      <c r="C42" s="10"/>
      <c r="D42" s="10"/>
      <c r="E42" s="10"/>
      <c r="F42" s="10"/>
      <c r="G42" s="5" t="s">
        <v>272</v>
      </c>
      <c r="H42" s="5" t="s">
        <v>247</v>
      </c>
      <c r="I42" s="5" t="s">
        <v>239</v>
      </c>
      <c r="J42" s="5"/>
      <c r="K42" s="5"/>
      <c r="L42" s="11">
        <v>34427</v>
      </c>
      <c r="M42" s="11"/>
      <c r="N42" s="11">
        <v>28343</v>
      </c>
      <c r="O42" s="11"/>
      <c r="P42" s="11">
        <v>25835</v>
      </c>
      <c r="Q42" s="11"/>
    </row>
    <row r="43" spans="1:17" ht="26.25" customHeight="1" x14ac:dyDescent="0.25">
      <c r="A43" s="10" t="s">
        <v>228</v>
      </c>
      <c r="B43" s="10"/>
      <c r="C43" s="10"/>
      <c r="D43" s="10"/>
      <c r="E43" s="10"/>
      <c r="F43" s="10"/>
      <c r="G43" s="5" t="s">
        <v>272</v>
      </c>
      <c r="H43" s="5" t="s">
        <v>247</v>
      </c>
      <c r="I43" s="5" t="s">
        <v>239</v>
      </c>
      <c r="J43" s="5" t="s">
        <v>283</v>
      </c>
      <c r="K43" s="5"/>
      <c r="L43" s="11">
        <v>34427</v>
      </c>
      <c r="M43" s="11"/>
      <c r="N43" s="11">
        <v>28343</v>
      </c>
      <c r="O43" s="11"/>
      <c r="P43" s="11">
        <v>25835</v>
      </c>
      <c r="Q43" s="11"/>
    </row>
    <row r="44" spans="1:17" ht="45" customHeight="1" x14ac:dyDescent="0.25">
      <c r="A44" s="10" t="s">
        <v>229</v>
      </c>
      <c r="B44" s="10"/>
      <c r="C44" s="10"/>
      <c r="D44" s="10"/>
      <c r="E44" s="10"/>
      <c r="F44" s="10"/>
      <c r="G44" s="5" t="s">
        <v>272</v>
      </c>
      <c r="H44" s="5" t="s">
        <v>247</v>
      </c>
      <c r="I44" s="5" t="s">
        <v>239</v>
      </c>
      <c r="J44" s="5" t="s">
        <v>284</v>
      </c>
      <c r="K44" s="5"/>
      <c r="L44" s="11">
        <v>33927</v>
      </c>
      <c r="M44" s="11"/>
      <c r="N44" s="11">
        <v>27843</v>
      </c>
      <c r="O44" s="11"/>
      <c r="P44" s="11">
        <v>25335</v>
      </c>
      <c r="Q44" s="11"/>
    </row>
    <row r="45" spans="1:17" ht="20.25" customHeight="1" x14ac:dyDescent="0.25">
      <c r="A45" s="10" t="s">
        <v>230</v>
      </c>
      <c r="B45" s="10"/>
      <c r="C45" s="10"/>
      <c r="D45" s="10"/>
      <c r="E45" s="10"/>
      <c r="F45" s="10"/>
      <c r="G45" s="5" t="s">
        <v>272</v>
      </c>
      <c r="H45" s="5" t="s">
        <v>247</v>
      </c>
      <c r="I45" s="5" t="s">
        <v>239</v>
      </c>
      <c r="J45" s="5" t="s">
        <v>284</v>
      </c>
      <c r="K45" s="5" t="s">
        <v>285</v>
      </c>
      <c r="L45" s="11">
        <v>33927</v>
      </c>
      <c r="M45" s="11"/>
      <c r="N45" s="11">
        <v>27843</v>
      </c>
      <c r="O45" s="11"/>
      <c r="P45" s="11">
        <v>25335</v>
      </c>
      <c r="Q45" s="11"/>
    </row>
    <row r="46" spans="1:17" ht="26.25" customHeight="1" x14ac:dyDescent="0.25">
      <c r="A46" s="10" t="s">
        <v>231</v>
      </c>
      <c r="B46" s="10"/>
      <c r="C46" s="10"/>
      <c r="D46" s="10"/>
      <c r="E46" s="10"/>
      <c r="F46" s="10"/>
      <c r="G46" s="5" t="s">
        <v>272</v>
      </c>
      <c r="H46" s="5" t="s">
        <v>247</v>
      </c>
      <c r="I46" s="5" t="s">
        <v>239</v>
      </c>
      <c r="J46" s="5" t="s">
        <v>286</v>
      </c>
      <c r="K46" s="5"/>
      <c r="L46" s="11">
        <v>500</v>
      </c>
      <c r="M46" s="11"/>
      <c r="N46" s="11">
        <v>500</v>
      </c>
      <c r="O46" s="11"/>
      <c r="P46" s="11">
        <v>500</v>
      </c>
      <c r="Q46" s="11"/>
    </row>
    <row r="47" spans="1:17" ht="18.75" customHeight="1" x14ac:dyDescent="0.25">
      <c r="A47" s="10" t="s">
        <v>230</v>
      </c>
      <c r="B47" s="10"/>
      <c r="C47" s="10"/>
      <c r="D47" s="10"/>
      <c r="E47" s="10"/>
      <c r="F47" s="10"/>
      <c r="G47" s="5" t="s">
        <v>272</v>
      </c>
      <c r="H47" s="5" t="s">
        <v>247</v>
      </c>
      <c r="I47" s="5" t="s">
        <v>239</v>
      </c>
      <c r="J47" s="5" t="s">
        <v>286</v>
      </c>
      <c r="K47" s="5" t="s">
        <v>285</v>
      </c>
      <c r="L47" s="11">
        <v>500</v>
      </c>
      <c r="M47" s="11"/>
      <c r="N47" s="11">
        <v>500</v>
      </c>
      <c r="O47" s="11"/>
      <c r="P47" s="11">
        <v>500</v>
      </c>
      <c r="Q47" s="11"/>
    </row>
    <row r="48" spans="1:17" ht="18.75" customHeight="1" x14ac:dyDescent="0.25">
      <c r="A48" s="10" t="s">
        <v>232</v>
      </c>
      <c r="B48" s="10"/>
      <c r="C48" s="10"/>
      <c r="D48" s="10"/>
      <c r="E48" s="10"/>
      <c r="F48" s="10"/>
      <c r="G48" s="5" t="s">
        <v>272</v>
      </c>
      <c r="H48" s="5" t="s">
        <v>247</v>
      </c>
      <c r="I48" s="5" t="s">
        <v>240</v>
      </c>
      <c r="J48" s="5"/>
      <c r="K48" s="5"/>
      <c r="L48" s="11">
        <v>136724.20000000001</v>
      </c>
      <c r="M48" s="11"/>
      <c r="N48" s="11">
        <v>17717</v>
      </c>
      <c r="O48" s="11"/>
      <c r="P48" s="11">
        <v>19717</v>
      </c>
      <c r="Q48" s="11"/>
    </row>
    <row r="49" spans="1:17" ht="26.25" customHeight="1" x14ac:dyDescent="0.25">
      <c r="A49" s="10" t="s">
        <v>228</v>
      </c>
      <c r="B49" s="10"/>
      <c r="C49" s="10"/>
      <c r="D49" s="10"/>
      <c r="E49" s="10"/>
      <c r="F49" s="10"/>
      <c r="G49" s="5" t="s">
        <v>272</v>
      </c>
      <c r="H49" s="5" t="s">
        <v>247</v>
      </c>
      <c r="I49" s="5" t="s">
        <v>240</v>
      </c>
      <c r="J49" s="5" t="s">
        <v>283</v>
      </c>
      <c r="K49" s="5"/>
      <c r="L49" s="11">
        <v>136624.20000000001</v>
      </c>
      <c r="M49" s="11"/>
      <c r="N49" s="11">
        <v>17717</v>
      </c>
      <c r="O49" s="11"/>
      <c r="P49" s="11">
        <v>19717</v>
      </c>
      <c r="Q49" s="11"/>
    </row>
    <row r="50" spans="1:17" ht="26.25" customHeight="1" x14ac:dyDescent="0.25">
      <c r="A50" s="10" t="s">
        <v>233</v>
      </c>
      <c r="B50" s="10"/>
      <c r="C50" s="10"/>
      <c r="D50" s="10"/>
      <c r="E50" s="10"/>
      <c r="F50" s="10"/>
      <c r="G50" s="5" t="s">
        <v>272</v>
      </c>
      <c r="H50" s="5" t="s">
        <v>247</v>
      </c>
      <c r="I50" s="5" t="s">
        <v>240</v>
      </c>
      <c r="J50" s="5" t="s">
        <v>287</v>
      </c>
      <c r="K50" s="5"/>
      <c r="L50" s="11">
        <v>136624.20000000001</v>
      </c>
      <c r="M50" s="11"/>
      <c r="N50" s="11">
        <v>17717</v>
      </c>
      <c r="O50" s="11"/>
      <c r="P50" s="11">
        <v>19717</v>
      </c>
      <c r="Q50" s="11"/>
    </row>
    <row r="51" spans="1:17" ht="18" customHeight="1" x14ac:dyDescent="0.25">
      <c r="A51" s="10" t="s">
        <v>230</v>
      </c>
      <c r="B51" s="10"/>
      <c r="C51" s="10"/>
      <c r="D51" s="10"/>
      <c r="E51" s="10"/>
      <c r="F51" s="10"/>
      <c r="G51" s="5" t="s">
        <v>272</v>
      </c>
      <c r="H51" s="5" t="s">
        <v>247</v>
      </c>
      <c r="I51" s="5" t="s">
        <v>240</v>
      </c>
      <c r="J51" s="5" t="s">
        <v>287</v>
      </c>
      <c r="K51" s="5" t="s">
        <v>285</v>
      </c>
      <c r="L51" s="11">
        <v>136624.20000000001</v>
      </c>
      <c r="M51" s="11"/>
      <c r="N51" s="11">
        <v>17717</v>
      </c>
      <c r="O51" s="11"/>
      <c r="P51" s="11">
        <v>19717</v>
      </c>
      <c r="Q51" s="11"/>
    </row>
    <row r="52" spans="1:17" ht="46.5" customHeight="1" x14ac:dyDescent="0.25">
      <c r="A52" s="10" t="s">
        <v>234</v>
      </c>
      <c r="B52" s="10"/>
      <c r="C52" s="10"/>
      <c r="D52" s="10"/>
      <c r="E52" s="10"/>
      <c r="F52" s="10"/>
      <c r="G52" s="5" t="s">
        <v>272</v>
      </c>
      <c r="H52" s="5" t="s">
        <v>247</v>
      </c>
      <c r="I52" s="5" t="s">
        <v>240</v>
      </c>
      <c r="J52" s="5" t="s">
        <v>235</v>
      </c>
      <c r="K52" s="5"/>
      <c r="L52" s="11">
        <v>100</v>
      </c>
      <c r="M52" s="11"/>
      <c r="N52" s="11">
        <v>0</v>
      </c>
      <c r="O52" s="11"/>
      <c r="P52" s="11">
        <v>0</v>
      </c>
      <c r="Q52" s="11"/>
    </row>
    <row r="53" spans="1:17" ht="26.25" customHeight="1" x14ac:dyDescent="0.25">
      <c r="A53" s="10" t="s">
        <v>236</v>
      </c>
      <c r="B53" s="10"/>
      <c r="C53" s="10"/>
      <c r="D53" s="10"/>
      <c r="E53" s="10"/>
      <c r="F53" s="10"/>
      <c r="G53" s="5" t="s">
        <v>272</v>
      </c>
      <c r="H53" s="5" t="s">
        <v>247</v>
      </c>
      <c r="I53" s="5" t="s">
        <v>240</v>
      </c>
      <c r="J53" s="5" t="s">
        <v>237</v>
      </c>
      <c r="K53" s="5"/>
      <c r="L53" s="11">
        <v>100</v>
      </c>
      <c r="M53" s="11"/>
      <c r="N53" s="11">
        <v>0</v>
      </c>
      <c r="O53" s="11"/>
      <c r="P53" s="11">
        <v>0</v>
      </c>
      <c r="Q53" s="11"/>
    </row>
    <row r="54" spans="1:17" ht="21.75" customHeight="1" x14ac:dyDescent="0.25">
      <c r="A54" s="10" t="s">
        <v>230</v>
      </c>
      <c r="B54" s="10"/>
      <c r="C54" s="10"/>
      <c r="D54" s="10"/>
      <c r="E54" s="10"/>
      <c r="F54" s="10"/>
      <c r="G54" s="5" t="s">
        <v>272</v>
      </c>
      <c r="H54" s="5" t="s">
        <v>247</v>
      </c>
      <c r="I54" s="5" t="s">
        <v>240</v>
      </c>
      <c r="J54" s="5" t="s">
        <v>237</v>
      </c>
      <c r="K54" s="5" t="s">
        <v>285</v>
      </c>
      <c r="L54" s="11">
        <v>100</v>
      </c>
      <c r="M54" s="11"/>
      <c r="N54" s="11">
        <v>0</v>
      </c>
      <c r="O54" s="11"/>
      <c r="P54" s="11">
        <v>0</v>
      </c>
      <c r="Q54" s="11"/>
    </row>
    <row r="55" spans="1:17" ht="26.25" customHeight="1" x14ac:dyDescent="0.25">
      <c r="A55" s="10" t="s">
        <v>262</v>
      </c>
      <c r="B55" s="10"/>
      <c r="C55" s="10"/>
      <c r="D55" s="10"/>
      <c r="E55" s="10"/>
      <c r="F55" s="10"/>
      <c r="G55" s="5" t="s">
        <v>288</v>
      </c>
      <c r="H55" s="5"/>
      <c r="I55" s="5"/>
      <c r="J55" s="5"/>
      <c r="K55" s="5"/>
      <c r="L55" s="11">
        <f>L56+L113+L143+L192+L200+L224+L248</f>
        <v>102413.70000000001</v>
      </c>
      <c r="M55" s="11"/>
      <c r="N55" s="11">
        <v>84024.8</v>
      </c>
      <c r="O55" s="11"/>
      <c r="P55" s="11">
        <v>85949.9</v>
      </c>
      <c r="Q55" s="11"/>
    </row>
    <row r="56" spans="1:17" ht="26.25" customHeight="1" x14ac:dyDescent="0.25">
      <c r="A56" s="10" t="s">
        <v>7</v>
      </c>
      <c r="B56" s="10"/>
      <c r="C56" s="10"/>
      <c r="D56" s="10"/>
      <c r="E56" s="10"/>
      <c r="F56" s="10"/>
      <c r="G56" s="5" t="s">
        <v>288</v>
      </c>
      <c r="H56" s="5" t="s">
        <v>239</v>
      </c>
      <c r="I56" s="5"/>
      <c r="J56" s="5"/>
      <c r="K56" s="5"/>
      <c r="L56" s="11">
        <f>L57+L61+L69+L73</f>
        <v>46964.800000000003</v>
      </c>
      <c r="M56" s="11"/>
      <c r="N56" s="11">
        <v>42499.1</v>
      </c>
      <c r="O56" s="11"/>
      <c r="P56" s="11">
        <v>43843.1</v>
      </c>
      <c r="Q56" s="11"/>
    </row>
    <row r="57" spans="1:17" ht="26.25" customHeight="1" x14ac:dyDescent="0.25">
      <c r="A57" s="10" t="s">
        <v>8</v>
      </c>
      <c r="B57" s="10"/>
      <c r="C57" s="10"/>
      <c r="D57" s="10"/>
      <c r="E57" s="10"/>
      <c r="F57" s="10"/>
      <c r="G57" s="5" t="s">
        <v>288</v>
      </c>
      <c r="H57" s="5" t="s">
        <v>239</v>
      </c>
      <c r="I57" s="5" t="s">
        <v>240</v>
      </c>
      <c r="J57" s="5"/>
      <c r="K57" s="5"/>
      <c r="L57" s="11">
        <v>2466.8000000000002</v>
      </c>
      <c r="M57" s="11"/>
      <c r="N57" s="11">
        <v>2363.1</v>
      </c>
      <c r="O57" s="11"/>
      <c r="P57" s="11">
        <v>2363.1</v>
      </c>
      <c r="Q57" s="11"/>
    </row>
    <row r="58" spans="1:17" ht="26.25" customHeight="1" x14ac:dyDescent="0.25">
      <c r="A58" s="10" t="s">
        <v>9</v>
      </c>
      <c r="B58" s="10"/>
      <c r="C58" s="10"/>
      <c r="D58" s="10"/>
      <c r="E58" s="10"/>
      <c r="F58" s="10"/>
      <c r="G58" s="5" t="s">
        <v>288</v>
      </c>
      <c r="H58" s="5" t="s">
        <v>239</v>
      </c>
      <c r="I58" s="5" t="s">
        <v>240</v>
      </c>
      <c r="J58" s="5" t="s">
        <v>267</v>
      </c>
      <c r="K58" s="5"/>
      <c r="L58" s="11">
        <v>2466.8000000000002</v>
      </c>
      <c r="M58" s="11"/>
      <c r="N58" s="11">
        <v>2363.1</v>
      </c>
      <c r="O58" s="11"/>
      <c r="P58" s="11">
        <v>2363.1</v>
      </c>
      <c r="Q58" s="11"/>
    </row>
    <row r="59" spans="1:17" ht="26.25" customHeight="1" x14ac:dyDescent="0.25">
      <c r="A59" s="10" t="s">
        <v>10</v>
      </c>
      <c r="B59" s="10"/>
      <c r="C59" s="10"/>
      <c r="D59" s="10"/>
      <c r="E59" s="10"/>
      <c r="F59" s="10"/>
      <c r="G59" s="5" t="s">
        <v>288</v>
      </c>
      <c r="H59" s="5" t="s">
        <v>239</v>
      </c>
      <c r="I59" s="5" t="s">
        <v>240</v>
      </c>
      <c r="J59" s="5" t="s">
        <v>289</v>
      </c>
      <c r="K59" s="5"/>
      <c r="L59" s="11">
        <v>2466.8000000000002</v>
      </c>
      <c r="M59" s="11"/>
      <c r="N59" s="11">
        <v>2363.1</v>
      </c>
      <c r="O59" s="11"/>
      <c r="P59" s="11">
        <v>2363.1</v>
      </c>
      <c r="Q59" s="11"/>
    </row>
    <row r="60" spans="1:17" ht="26.25" customHeight="1" x14ac:dyDescent="0.25">
      <c r="A60" s="10" t="s">
        <v>11</v>
      </c>
      <c r="B60" s="10"/>
      <c r="C60" s="10"/>
      <c r="D60" s="10"/>
      <c r="E60" s="10"/>
      <c r="F60" s="10"/>
      <c r="G60" s="5" t="s">
        <v>288</v>
      </c>
      <c r="H60" s="5" t="s">
        <v>239</v>
      </c>
      <c r="I60" s="5" t="s">
        <v>240</v>
      </c>
      <c r="J60" s="5" t="s">
        <v>289</v>
      </c>
      <c r="K60" s="5" t="s">
        <v>269</v>
      </c>
      <c r="L60" s="11">
        <v>2466.8000000000002</v>
      </c>
      <c r="M60" s="11"/>
      <c r="N60" s="11">
        <v>2363.1</v>
      </c>
      <c r="O60" s="11"/>
      <c r="P60" s="11">
        <v>2363.1</v>
      </c>
      <c r="Q60" s="11"/>
    </row>
    <row r="61" spans="1:17" ht="42" customHeight="1" x14ac:dyDescent="0.25">
      <c r="A61" s="10" t="s">
        <v>12</v>
      </c>
      <c r="B61" s="10"/>
      <c r="C61" s="10"/>
      <c r="D61" s="10"/>
      <c r="E61" s="10"/>
      <c r="F61" s="10"/>
      <c r="G61" s="5" t="s">
        <v>288</v>
      </c>
      <c r="H61" s="5" t="s">
        <v>239</v>
      </c>
      <c r="I61" s="5" t="s">
        <v>241</v>
      </c>
      <c r="J61" s="5"/>
      <c r="K61" s="5"/>
      <c r="L61" s="11">
        <v>20988.2</v>
      </c>
      <c r="M61" s="11"/>
      <c r="N61" s="11">
        <v>20978</v>
      </c>
      <c r="O61" s="11"/>
      <c r="P61" s="11">
        <v>21158</v>
      </c>
      <c r="Q61" s="11"/>
    </row>
    <row r="62" spans="1:17" ht="69.75" customHeight="1" x14ac:dyDescent="0.25">
      <c r="A62" s="10" t="s">
        <v>13</v>
      </c>
      <c r="B62" s="10"/>
      <c r="C62" s="10"/>
      <c r="D62" s="10"/>
      <c r="E62" s="10"/>
      <c r="F62" s="10"/>
      <c r="G62" s="5" t="s">
        <v>288</v>
      </c>
      <c r="H62" s="5" t="s">
        <v>239</v>
      </c>
      <c r="I62" s="5" t="s">
        <v>241</v>
      </c>
      <c r="J62" s="5" t="s">
        <v>290</v>
      </c>
      <c r="K62" s="5"/>
      <c r="L62" s="11">
        <v>20324.2</v>
      </c>
      <c r="M62" s="11"/>
      <c r="N62" s="11">
        <v>20978</v>
      </c>
      <c r="O62" s="11"/>
      <c r="P62" s="11">
        <v>21158</v>
      </c>
      <c r="Q62" s="11"/>
    </row>
    <row r="63" spans="1:17" ht="26.25" customHeight="1" x14ac:dyDescent="0.25">
      <c r="A63" s="10" t="s">
        <v>14</v>
      </c>
      <c r="B63" s="10"/>
      <c r="C63" s="10"/>
      <c r="D63" s="10"/>
      <c r="E63" s="10"/>
      <c r="F63" s="10"/>
      <c r="G63" s="5" t="s">
        <v>288</v>
      </c>
      <c r="H63" s="5" t="s">
        <v>239</v>
      </c>
      <c r="I63" s="5" t="s">
        <v>241</v>
      </c>
      <c r="J63" s="5" t="s">
        <v>291</v>
      </c>
      <c r="K63" s="5"/>
      <c r="L63" s="11">
        <v>20324.2</v>
      </c>
      <c r="M63" s="11"/>
      <c r="N63" s="11">
        <v>20978</v>
      </c>
      <c r="O63" s="11"/>
      <c r="P63" s="11">
        <v>21158</v>
      </c>
      <c r="Q63" s="11"/>
    </row>
    <row r="64" spans="1:17" ht="26.25" customHeight="1" x14ac:dyDescent="0.25">
      <c r="A64" s="10" t="s">
        <v>11</v>
      </c>
      <c r="B64" s="10"/>
      <c r="C64" s="10"/>
      <c r="D64" s="10"/>
      <c r="E64" s="10"/>
      <c r="F64" s="10"/>
      <c r="G64" s="5" t="s">
        <v>288</v>
      </c>
      <c r="H64" s="5" t="s">
        <v>239</v>
      </c>
      <c r="I64" s="5" t="s">
        <v>241</v>
      </c>
      <c r="J64" s="5" t="s">
        <v>291</v>
      </c>
      <c r="K64" s="5" t="s">
        <v>269</v>
      </c>
      <c r="L64" s="11">
        <v>18950.599999999999</v>
      </c>
      <c r="M64" s="11"/>
      <c r="N64" s="11">
        <v>19640.599999999999</v>
      </c>
      <c r="O64" s="11"/>
      <c r="P64" s="11">
        <v>19640.599999999999</v>
      </c>
      <c r="Q64" s="11"/>
    </row>
    <row r="65" spans="1:17" ht="26.25" customHeight="1" x14ac:dyDescent="0.25">
      <c r="A65" s="10" t="s">
        <v>15</v>
      </c>
      <c r="B65" s="10"/>
      <c r="C65" s="10"/>
      <c r="D65" s="10"/>
      <c r="E65" s="10"/>
      <c r="F65" s="10"/>
      <c r="G65" s="5" t="s">
        <v>288</v>
      </c>
      <c r="H65" s="5" t="s">
        <v>239</v>
      </c>
      <c r="I65" s="5" t="s">
        <v>241</v>
      </c>
      <c r="J65" s="5" t="s">
        <v>291</v>
      </c>
      <c r="K65" s="5" t="s">
        <v>270</v>
      </c>
      <c r="L65" s="11">
        <v>1373.6</v>
      </c>
      <c r="M65" s="11"/>
      <c r="N65" s="11">
        <v>1337.4</v>
      </c>
      <c r="O65" s="11"/>
      <c r="P65" s="11">
        <v>1517.4</v>
      </c>
      <c r="Q65" s="11"/>
    </row>
    <row r="66" spans="1:17" ht="26.25" customHeight="1" x14ac:dyDescent="0.25">
      <c r="A66" s="10" t="s">
        <v>16</v>
      </c>
      <c r="B66" s="10"/>
      <c r="C66" s="10"/>
      <c r="D66" s="10"/>
      <c r="E66" s="10"/>
      <c r="F66" s="10"/>
      <c r="G66" s="5" t="s">
        <v>288</v>
      </c>
      <c r="H66" s="5" t="s">
        <v>239</v>
      </c>
      <c r="I66" s="5" t="s">
        <v>241</v>
      </c>
      <c r="J66" s="5" t="s">
        <v>276</v>
      </c>
      <c r="K66" s="5"/>
      <c r="L66" s="11">
        <v>664</v>
      </c>
      <c r="M66" s="11"/>
      <c r="N66" s="11">
        <v>0</v>
      </c>
      <c r="O66" s="11"/>
      <c r="P66" s="11">
        <v>0</v>
      </c>
      <c r="Q66" s="11"/>
    </row>
    <row r="67" spans="1:17" ht="26.25" customHeight="1" x14ac:dyDescent="0.25">
      <c r="A67" s="10" t="s">
        <v>17</v>
      </c>
      <c r="B67" s="10"/>
      <c r="C67" s="10"/>
      <c r="D67" s="10"/>
      <c r="E67" s="10"/>
      <c r="F67" s="10"/>
      <c r="G67" s="5" t="s">
        <v>288</v>
      </c>
      <c r="H67" s="5" t="s">
        <v>239</v>
      </c>
      <c r="I67" s="5" t="s">
        <v>241</v>
      </c>
      <c r="J67" s="5" t="s">
        <v>18</v>
      </c>
      <c r="K67" s="5"/>
      <c r="L67" s="11">
        <v>664</v>
      </c>
      <c r="M67" s="11"/>
      <c r="N67" s="11">
        <v>0</v>
      </c>
      <c r="O67" s="11"/>
      <c r="P67" s="11">
        <v>0</v>
      </c>
      <c r="Q67" s="11"/>
    </row>
    <row r="68" spans="1:17" ht="26.25" customHeight="1" x14ac:dyDescent="0.25">
      <c r="A68" s="10" t="s">
        <v>11</v>
      </c>
      <c r="B68" s="10"/>
      <c r="C68" s="10"/>
      <c r="D68" s="10"/>
      <c r="E68" s="10"/>
      <c r="F68" s="10"/>
      <c r="G68" s="5" t="s">
        <v>288</v>
      </c>
      <c r="H68" s="5" t="s">
        <v>239</v>
      </c>
      <c r="I68" s="5" t="s">
        <v>241</v>
      </c>
      <c r="J68" s="5" t="s">
        <v>18</v>
      </c>
      <c r="K68" s="5" t="s">
        <v>269</v>
      </c>
      <c r="L68" s="11">
        <v>664</v>
      </c>
      <c r="M68" s="11"/>
      <c r="N68" s="11">
        <v>0</v>
      </c>
      <c r="O68" s="11"/>
      <c r="P68" s="11">
        <v>0</v>
      </c>
      <c r="Q68" s="11"/>
    </row>
    <row r="69" spans="1:17" ht="21" customHeight="1" x14ac:dyDescent="0.25">
      <c r="A69" s="10" t="s">
        <v>19</v>
      </c>
      <c r="B69" s="10"/>
      <c r="C69" s="10"/>
      <c r="D69" s="10"/>
      <c r="E69" s="10"/>
      <c r="F69" s="10"/>
      <c r="G69" s="5" t="s">
        <v>288</v>
      </c>
      <c r="H69" s="5" t="s">
        <v>239</v>
      </c>
      <c r="I69" s="5" t="s">
        <v>242</v>
      </c>
      <c r="J69" s="5"/>
      <c r="K69" s="5"/>
      <c r="L69" s="11">
        <v>0</v>
      </c>
      <c r="M69" s="11"/>
      <c r="N69" s="11">
        <v>0</v>
      </c>
      <c r="O69" s="11"/>
      <c r="P69" s="11">
        <v>35.1</v>
      </c>
      <c r="Q69" s="11"/>
    </row>
    <row r="70" spans="1:17" ht="26.25" customHeight="1" x14ac:dyDescent="0.25">
      <c r="A70" s="10" t="s">
        <v>13</v>
      </c>
      <c r="B70" s="10"/>
      <c r="C70" s="10"/>
      <c r="D70" s="10"/>
      <c r="E70" s="10"/>
      <c r="F70" s="10"/>
      <c r="G70" s="5" t="s">
        <v>288</v>
      </c>
      <c r="H70" s="5" t="s">
        <v>239</v>
      </c>
      <c r="I70" s="5" t="s">
        <v>242</v>
      </c>
      <c r="J70" s="5" t="s">
        <v>290</v>
      </c>
      <c r="K70" s="5"/>
      <c r="L70" s="11">
        <v>0</v>
      </c>
      <c r="M70" s="11"/>
      <c r="N70" s="11">
        <v>0</v>
      </c>
      <c r="O70" s="11"/>
      <c r="P70" s="11">
        <v>35.1</v>
      </c>
      <c r="Q70" s="11"/>
    </row>
    <row r="71" spans="1:17" ht="26.25" customHeight="1" x14ac:dyDescent="0.25">
      <c r="A71" s="10" t="s">
        <v>20</v>
      </c>
      <c r="B71" s="10"/>
      <c r="C71" s="10"/>
      <c r="D71" s="10"/>
      <c r="E71" s="10"/>
      <c r="F71" s="10"/>
      <c r="G71" s="5" t="s">
        <v>288</v>
      </c>
      <c r="H71" s="5" t="s">
        <v>239</v>
      </c>
      <c r="I71" s="5" t="s">
        <v>242</v>
      </c>
      <c r="J71" s="5" t="s">
        <v>292</v>
      </c>
      <c r="K71" s="5"/>
      <c r="L71" s="11">
        <v>0</v>
      </c>
      <c r="M71" s="11"/>
      <c r="N71" s="11">
        <v>0</v>
      </c>
      <c r="O71" s="11"/>
      <c r="P71" s="11">
        <v>35.1</v>
      </c>
      <c r="Q71" s="11"/>
    </row>
    <row r="72" spans="1:17" ht="26.25" customHeight="1" x14ac:dyDescent="0.25">
      <c r="A72" s="10" t="s">
        <v>15</v>
      </c>
      <c r="B72" s="10"/>
      <c r="C72" s="10"/>
      <c r="D72" s="10"/>
      <c r="E72" s="10"/>
      <c r="F72" s="10"/>
      <c r="G72" s="5" t="s">
        <v>288</v>
      </c>
      <c r="H72" s="5" t="s">
        <v>239</v>
      </c>
      <c r="I72" s="5" t="s">
        <v>242</v>
      </c>
      <c r="J72" s="5" t="s">
        <v>292</v>
      </c>
      <c r="K72" s="5" t="s">
        <v>270</v>
      </c>
      <c r="L72" s="11">
        <v>0</v>
      </c>
      <c r="M72" s="11"/>
      <c r="N72" s="11">
        <v>0</v>
      </c>
      <c r="O72" s="11"/>
      <c r="P72" s="11">
        <v>35.1</v>
      </c>
      <c r="Q72" s="11"/>
    </row>
    <row r="73" spans="1:17" ht="26.25" customHeight="1" x14ac:dyDescent="0.25">
      <c r="A73" s="10" t="s">
        <v>25</v>
      </c>
      <c r="B73" s="10"/>
      <c r="C73" s="10"/>
      <c r="D73" s="10"/>
      <c r="E73" s="10"/>
      <c r="F73" s="10"/>
      <c r="G73" s="5" t="s">
        <v>288</v>
      </c>
      <c r="H73" s="5" t="s">
        <v>239</v>
      </c>
      <c r="I73" s="5" t="s">
        <v>244</v>
      </c>
      <c r="J73" s="5"/>
      <c r="K73" s="5"/>
      <c r="L73" s="11">
        <f>L74+L77+L80+L83+L106+L110</f>
        <v>23509.800000000003</v>
      </c>
      <c r="M73" s="11"/>
      <c r="N73" s="11">
        <v>19158</v>
      </c>
      <c r="O73" s="11"/>
      <c r="P73" s="11">
        <v>20286.900000000001</v>
      </c>
      <c r="Q73" s="11"/>
    </row>
    <row r="74" spans="1:17" ht="26.25" customHeight="1" x14ac:dyDescent="0.25">
      <c r="A74" s="10" t="s">
        <v>32</v>
      </c>
      <c r="B74" s="10"/>
      <c r="C74" s="10"/>
      <c r="D74" s="10"/>
      <c r="E74" s="10"/>
      <c r="F74" s="10"/>
      <c r="G74" s="5" t="s">
        <v>288</v>
      </c>
      <c r="H74" s="5" t="s">
        <v>239</v>
      </c>
      <c r="I74" s="5" t="s">
        <v>244</v>
      </c>
      <c r="J74" s="5" t="s">
        <v>293</v>
      </c>
      <c r="K74" s="5"/>
      <c r="L74" s="11">
        <v>11.6</v>
      </c>
      <c r="M74" s="11"/>
      <c r="N74" s="11">
        <v>11.8</v>
      </c>
      <c r="O74" s="11"/>
      <c r="P74" s="11">
        <v>11.8</v>
      </c>
      <c r="Q74" s="11"/>
    </row>
    <row r="75" spans="1:17" ht="26.25" customHeight="1" x14ac:dyDescent="0.25">
      <c r="A75" s="10" t="s">
        <v>33</v>
      </c>
      <c r="B75" s="10"/>
      <c r="C75" s="10"/>
      <c r="D75" s="10"/>
      <c r="E75" s="10"/>
      <c r="F75" s="10"/>
      <c r="G75" s="5" t="s">
        <v>288</v>
      </c>
      <c r="H75" s="5" t="s">
        <v>239</v>
      </c>
      <c r="I75" s="5" t="s">
        <v>244</v>
      </c>
      <c r="J75" s="5" t="s">
        <v>294</v>
      </c>
      <c r="K75" s="5"/>
      <c r="L75" s="11">
        <v>11.6</v>
      </c>
      <c r="M75" s="11"/>
      <c r="N75" s="11">
        <v>11.8</v>
      </c>
      <c r="O75" s="11"/>
      <c r="P75" s="11">
        <v>11.8</v>
      </c>
      <c r="Q75" s="11"/>
    </row>
    <row r="76" spans="1:17" ht="26.25" customHeight="1" x14ac:dyDescent="0.25">
      <c r="A76" s="10" t="s">
        <v>29</v>
      </c>
      <c r="B76" s="10"/>
      <c r="C76" s="10"/>
      <c r="D76" s="10"/>
      <c r="E76" s="10"/>
      <c r="F76" s="10"/>
      <c r="G76" s="5" t="s">
        <v>288</v>
      </c>
      <c r="H76" s="5" t="s">
        <v>239</v>
      </c>
      <c r="I76" s="5" t="s">
        <v>244</v>
      </c>
      <c r="J76" s="5" t="s">
        <v>294</v>
      </c>
      <c r="K76" s="5" t="s">
        <v>280</v>
      </c>
      <c r="L76" s="11">
        <v>11.6</v>
      </c>
      <c r="M76" s="11"/>
      <c r="N76" s="11">
        <v>11.8</v>
      </c>
      <c r="O76" s="11"/>
      <c r="P76" s="11">
        <v>11.8</v>
      </c>
      <c r="Q76" s="11"/>
    </row>
    <row r="77" spans="1:17" ht="26.25" customHeight="1" x14ac:dyDescent="0.25">
      <c r="A77" s="10" t="s">
        <v>34</v>
      </c>
      <c r="B77" s="10"/>
      <c r="C77" s="10"/>
      <c r="D77" s="10"/>
      <c r="E77" s="10"/>
      <c r="F77" s="10"/>
      <c r="G77" s="5" t="s">
        <v>288</v>
      </c>
      <c r="H77" s="5" t="s">
        <v>239</v>
      </c>
      <c r="I77" s="5" t="s">
        <v>244</v>
      </c>
      <c r="J77" s="5" t="s">
        <v>295</v>
      </c>
      <c r="K77" s="5"/>
      <c r="L77" s="11">
        <v>434.5</v>
      </c>
      <c r="M77" s="11"/>
      <c r="N77" s="11">
        <v>0</v>
      </c>
      <c r="O77" s="11"/>
      <c r="P77" s="11">
        <v>0</v>
      </c>
      <c r="Q77" s="11"/>
    </row>
    <row r="78" spans="1:17" ht="26.25" customHeight="1" x14ac:dyDescent="0.25">
      <c r="A78" s="10" t="s">
        <v>35</v>
      </c>
      <c r="B78" s="10"/>
      <c r="C78" s="10"/>
      <c r="D78" s="10"/>
      <c r="E78" s="10"/>
      <c r="F78" s="10"/>
      <c r="G78" s="5" t="s">
        <v>288</v>
      </c>
      <c r="H78" s="5" t="s">
        <v>239</v>
      </c>
      <c r="I78" s="5" t="s">
        <v>244</v>
      </c>
      <c r="J78" s="5" t="s">
        <v>296</v>
      </c>
      <c r="K78" s="5"/>
      <c r="L78" s="11">
        <v>434.5</v>
      </c>
      <c r="M78" s="11"/>
      <c r="N78" s="11">
        <v>0</v>
      </c>
      <c r="O78" s="11"/>
      <c r="P78" s="11">
        <v>0</v>
      </c>
      <c r="Q78" s="11"/>
    </row>
    <row r="79" spans="1:17" ht="26.25" customHeight="1" x14ac:dyDescent="0.25">
      <c r="A79" s="10" t="s">
        <v>36</v>
      </c>
      <c r="B79" s="10"/>
      <c r="C79" s="10"/>
      <c r="D79" s="10"/>
      <c r="E79" s="10"/>
      <c r="F79" s="10"/>
      <c r="G79" s="5" t="s">
        <v>288</v>
      </c>
      <c r="H79" s="5" t="s">
        <v>239</v>
      </c>
      <c r="I79" s="5" t="s">
        <v>244</v>
      </c>
      <c r="J79" s="5" t="s">
        <v>296</v>
      </c>
      <c r="K79" s="5" t="s">
        <v>297</v>
      </c>
      <c r="L79" s="11">
        <v>434.5</v>
      </c>
      <c r="M79" s="11"/>
      <c r="N79" s="11">
        <v>0</v>
      </c>
      <c r="O79" s="11"/>
      <c r="P79" s="11">
        <v>0</v>
      </c>
      <c r="Q79" s="11"/>
    </row>
    <row r="80" spans="1:17" ht="26.25" customHeight="1" x14ac:dyDescent="0.25">
      <c r="A80" s="10" t="s">
        <v>37</v>
      </c>
      <c r="B80" s="10"/>
      <c r="C80" s="10"/>
      <c r="D80" s="10"/>
      <c r="E80" s="10"/>
      <c r="F80" s="10"/>
      <c r="G80" s="5" t="s">
        <v>288</v>
      </c>
      <c r="H80" s="5" t="s">
        <v>239</v>
      </c>
      <c r="I80" s="5" t="s">
        <v>244</v>
      </c>
      <c r="J80" s="5" t="s">
        <v>298</v>
      </c>
      <c r="K80" s="5"/>
      <c r="L80" s="11">
        <v>0</v>
      </c>
      <c r="M80" s="11"/>
      <c r="N80" s="11">
        <v>30</v>
      </c>
      <c r="O80" s="11"/>
      <c r="P80" s="11">
        <v>30</v>
      </c>
      <c r="Q80" s="11"/>
    </row>
    <row r="81" spans="1:17" ht="26.25" customHeight="1" x14ac:dyDescent="0.25">
      <c r="A81" s="10" t="s">
        <v>38</v>
      </c>
      <c r="B81" s="10"/>
      <c r="C81" s="10"/>
      <c r="D81" s="10"/>
      <c r="E81" s="10"/>
      <c r="F81" s="10"/>
      <c r="G81" s="5" t="s">
        <v>288</v>
      </c>
      <c r="H81" s="5" t="s">
        <v>239</v>
      </c>
      <c r="I81" s="5" t="s">
        <v>244</v>
      </c>
      <c r="J81" s="5" t="s">
        <v>299</v>
      </c>
      <c r="K81" s="5"/>
      <c r="L81" s="11">
        <v>0</v>
      </c>
      <c r="M81" s="11"/>
      <c r="N81" s="11">
        <v>30</v>
      </c>
      <c r="O81" s="11"/>
      <c r="P81" s="11">
        <v>30</v>
      </c>
      <c r="Q81" s="11"/>
    </row>
    <row r="82" spans="1:17" ht="26.25" customHeight="1" x14ac:dyDescent="0.25">
      <c r="A82" s="10" t="s">
        <v>15</v>
      </c>
      <c r="B82" s="10"/>
      <c r="C82" s="10"/>
      <c r="D82" s="10"/>
      <c r="E82" s="10"/>
      <c r="F82" s="10"/>
      <c r="G82" s="5" t="s">
        <v>288</v>
      </c>
      <c r="H82" s="5" t="s">
        <v>239</v>
      </c>
      <c r="I82" s="5" t="s">
        <v>244</v>
      </c>
      <c r="J82" s="5" t="s">
        <v>299</v>
      </c>
      <c r="K82" s="5" t="s">
        <v>270</v>
      </c>
      <c r="L82" s="11">
        <v>0</v>
      </c>
      <c r="M82" s="11"/>
      <c r="N82" s="11">
        <v>30</v>
      </c>
      <c r="O82" s="11"/>
      <c r="P82" s="11">
        <v>30</v>
      </c>
      <c r="Q82" s="11"/>
    </row>
    <row r="83" spans="1:17" ht="63" customHeight="1" x14ac:dyDescent="0.25">
      <c r="A83" s="10" t="s">
        <v>13</v>
      </c>
      <c r="B83" s="10"/>
      <c r="C83" s="10"/>
      <c r="D83" s="10"/>
      <c r="E83" s="10"/>
      <c r="F83" s="10"/>
      <c r="G83" s="5" t="s">
        <v>288</v>
      </c>
      <c r="H83" s="5" t="s">
        <v>239</v>
      </c>
      <c r="I83" s="5" t="s">
        <v>244</v>
      </c>
      <c r="J83" s="5" t="s">
        <v>290</v>
      </c>
      <c r="K83" s="5"/>
      <c r="L83" s="11">
        <f>L84+L86+L88+L92+L94+L96+L99+L102+L104</f>
        <v>22953.800000000003</v>
      </c>
      <c r="M83" s="11"/>
      <c r="N83" s="11">
        <v>19001.2</v>
      </c>
      <c r="O83" s="11"/>
      <c r="P83" s="11">
        <v>20130.099999999999</v>
      </c>
      <c r="Q83" s="11"/>
    </row>
    <row r="84" spans="1:17" ht="21" customHeight="1" x14ac:dyDescent="0.25">
      <c r="A84" s="10" t="s">
        <v>39</v>
      </c>
      <c r="B84" s="10"/>
      <c r="C84" s="10"/>
      <c r="D84" s="10"/>
      <c r="E84" s="10"/>
      <c r="F84" s="10"/>
      <c r="G84" s="5" t="s">
        <v>288</v>
      </c>
      <c r="H84" s="5" t="s">
        <v>239</v>
      </c>
      <c r="I84" s="5" t="s">
        <v>244</v>
      </c>
      <c r="J84" s="5" t="s">
        <v>300</v>
      </c>
      <c r="K84" s="5"/>
      <c r="L84" s="11">
        <v>105</v>
      </c>
      <c r="M84" s="11"/>
      <c r="N84" s="11">
        <v>55</v>
      </c>
      <c r="O84" s="11"/>
      <c r="P84" s="11">
        <v>55</v>
      </c>
      <c r="Q84" s="11"/>
    </row>
    <row r="85" spans="1:17" ht="21" customHeight="1" x14ac:dyDescent="0.25">
      <c r="A85" s="10" t="s">
        <v>40</v>
      </c>
      <c r="B85" s="10"/>
      <c r="C85" s="10"/>
      <c r="D85" s="10"/>
      <c r="E85" s="10"/>
      <c r="F85" s="10"/>
      <c r="G85" s="5" t="s">
        <v>288</v>
      </c>
      <c r="H85" s="5" t="s">
        <v>239</v>
      </c>
      <c r="I85" s="5" t="s">
        <v>244</v>
      </c>
      <c r="J85" s="5" t="s">
        <v>300</v>
      </c>
      <c r="K85" s="5" t="s">
        <v>301</v>
      </c>
      <c r="L85" s="11">
        <v>105</v>
      </c>
      <c r="M85" s="11"/>
      <c r="N85" s="11">
        <v>55</v>
      </c>
      <c r="O85" s="11"/>
      <c r="P85" s="11">
        <v>55</v>
      </c>
      <c r="Q85" s="11"/>
    </row>
    <row r="86" spans="1:17" ht="21" customHeight="1" x14ac:dyDescent="0.25">
      <c r="A86" s="10" t="s">
        <v>26</v>
      </c>
      <c r="B86" s="10"/>
      <c r="C86" s="10"/>
      <c r="D86" s="10"/>
      <c r="E86" s="10"/>
      <c r="F86" s="10"/>
      <c r="G86" s="5" t="s">
        <v>288</v>
      </c>
      <c r="H86" s="5" t="s">
        <v>239</v>
      </c>
      <c r="I86" s="5" t="s">
        <v>244</v>
      </c>
      <c r="J86" s="5" t="s">
        <v>302</v>
      </c>
      <c r="K86" s="5"/>
      <c r="L86" s="11">
        <v>64.900000000000006</v>
      </c>
      <c r="M86" s="11"/>
      <c r="N86" s="11">
        <v>55</v>
      </c>
      <c r="O86" s="11"/>
      <c r="P86" s="11">
        <v>55</v>
      </c>
      <c r="Q86" s="11"/>
    </row>
    <row r="87" spans="1:17" ht="21" customHeight="1" x14ac:dyDescent="0.25">
      <c r="A87" s="10" t="s">
        <v>27</v>
      </c>
      <c r="B87" s="10"/>
      <c r="C87" s="10"/>
      <c r="D87" s="10"/>
      <c r="E87" s="10"/>
      <c r="F87" s="10"/>
      <c r="G87" s="5" t="s">
        <v>288</v>
      </c>
      <c r="H87" s="5" t="s">
        <v>239</v>
      </c>
      <c r="I87" s="5" t="s">
        <v>244</v>
      </c>
      <c r="J87" s="5" t="s">
        <v>302</v>
      </c>
      <c r="K87" s="5" t="s">
        <v>278</v>
      </c>
      <c r="L87" s="11">
        <v>64.900000000000006</v>
      </c>
      <c r="M87" s="11"/>
      <c r="N87" s="11">
        <v>55</v>
      </c>
      <c r="O87" s="11"/>
      <c r="P87" s="11">
        <v>55</v>
      </c>
      <c r="Q87" s="11"/>
    </row>
    <row r="88" spans="1:17" ht="21" customHeight="1" x14ac:dyDescent="0.25">
      <c r="A88" s="10" t="s">
        <v>41</v>
      </c>
      <c r="B88" s="10"/>
      <c r="C88" s="10"/>
      <c r="D88" s="10"/>
      <c r="E88" s="10"/>
      <c r="F88" s="10"/>
      <c r="G88" s="5" t="s">
        <v>288</v>
      </c>
      <c r="H88" s="5" t="s">
        <v>239</v>
      </c>
      <c r="I88" s="5" t="s">
        <v>244</v>
      </c>
      <c r="J88" s="5" t="s">
        <v>303</v>
      </c>
      <c r="K88" s="5"/>
      <c r="L88" s="11">
        <v>20936</v>
      </c>
      <c r="M88" s="11"/>
      <c r="N88" s="11">
        <v>17088.900000000001</v>
      </c>
      <c r="O88" s="11"/>
      <c r="P88" s="11">
        <v>18269</v>
      </c>
      <c r="Q88" s="11"/>
    </row>
    <row r="89" spans="1:17" ht="21" customHeight="1" x14ac:dyDescent="0.25">
      <c r="A89" s="10" t="s">
        <v>29</v>
      </c>
      <c r="B89" s="10"/>
      <c r="C89" s="10"/>
      <c r="D89" s="10"/>
      <c r="E89" s="10"/>
      <c r="F89" s="10"/>
      <c r="G89" s="5" t="s">
        <v>288</v>
      </c>
      <c r="H89" s="5" t="s">
        <v>239</v>
      </c>
      <c r="I89" s="5" t="s">
        <v>244</v>
      </c>
      <c r="J89" s="5" t="s">
        <v>303</v>
      </c>
      <c r="K89" s="5" t="s">
        <v>280</v>
      </c>
      <c r="L89" s="11">
        <v>11693</v>
      </c>
      <c r="M89" s="11"/>
      <c r="N89" s="11">
        <v>13226.9</v>
      </c>
      <c r="O89" s="11"/>
      <c r="P89" s="11">
        <v>12226.9</v>
      </c>
      <c r="Q89" s="11"/>
    </row>
    <row r="90" spans="1:17" ht="26.25" customHeight="1" x14ac:dyDescent="0.25">
      <c r="A90" s="10" t="s">
        <v>15</v>
      </c>
      <c r="B90" s="10"/>
      <c r="C90" s="10"/>
      <c r="D90" s="10"/>
      <c r="E90" s="10"/>
      <c r="F90" s="10"/>
      <c r="G90" s="5" t="s">
        <v>288</v>
      </c>
      <c r="H90" s="5" t="s">
        <v>239</v>
      </c>
      <c r="I90" s="5" t="s">
        <v>244</v>
      </c>
      <c r="J90" s="5" t="s">
        <v>303</v>
      </c>
      <c r="K90" s="5" t="s">
        <v>270</v>
      </c>
      <c r="L90" s="11">
        <v>9203</v>
      </c>
      <c r="M90" s="11"/>
      <c r="N90" s="11">
        <v>3797</v>
      </c>
      <c r="O90" s="11"/>
      <c r="P90" s="11">
        <v>5977.1</v>
      </c>
      <c r="Q90" s="11"/>
    </row>
    <row r="91" spans="1:17" ht="26.25" customHeight="1" x14ac:dyDescent="0.25">
      <c r="A91" s="10" t="s">
        <v>27</v>
      </c>
      <c r="B91" s="10"/>
      <c r="C91" s="10"/>
      <c r="D91" s="10"/>
      <c r="E91" s="10"/>
      <c r="F91" s="10"/>
      <c r="G91" s="5" t="s">
        <v>288</v>
      </c>
      <c r="H91" s="5" t="s">
        <v>239</v>
      </c>
      <c r="I91" s="5" t="s">
        <v>244</v>
      </c>
      <c r="J91" s="5" t="s">
        <v>303</v>
      </c>
      <c r="K91" s="5" t="s">
        <v>278</v>
      </c>
      <c r="L91" s="11">
        <v>40</v>
      </c>
      <c r="M91" s="11"/>
      <c r="N91" s="11">
        <v>65</v>
      </c>
      <c r="O91" s="11"/>
      <c r="P91" s="11">
        <v>65</v>
      </c>
      <c r="Q91" s="11"/>
    </row>
    <row r="92" spans="1:17" ht="26.25" customHeight="1" x14ac:dyDescent="0.25">
      <c r="A92" s="10" t="s">
        <v>42</v>
      </c>
      <c r="B92" s="10"/>
      <c r="C92" s="10"/>
      <c r="D92" s="10"/>
      <c r="E92" s="10"/>
      <c r="F92" s="10"/>
      <c r="G92" s="5" t="s">
        <v>288</v>
      </c>
      <c r="H92" s="5" t="s">
        <v>239</v>
      </c>
      <c r="I92" s="5" t="s">
        <v>244</v>
      </c>
      <c r="J92" s="5" t="s">
        <v>304</v>
      </c>
      <c r="K92" s="5"/>
      <c r="L92" s="11">
        <v>500</v>
      </c>
      <c r="M92" s="11"/>
      <c r="N92" s="11">
        <v>500</v>
      </c>
      <c r="O92" s="11"/>
      <c r="P92" s="11">
        <v>500</v>
      </c>
      <c r="Q92" s="11"/>
    </row>
    <row r="93" spans="1:17" ht="26.25" customHeight="1" x14ac:dyDescent="0.25">
      <c r="A93" s="10" t="s">
        <v>15</v>
      </c>
      <c r="B93" s="10"/>
      <c r="C93" s="10"/>
      <c r="D93" s="10"/>
      <c r="E93" s="10"/>
      <c r="F93" s="10"/>
      <c r="G93" s="5" t="s">
        <v>288</v>
      </c>
      <c r="H93" s="5" t="s">
        <v>239</v>
      </c>
      <c r="I93" s="5" t="s">
        <v>244</v>
      </c>
      <c r="J93" s="5" t="s">
        <v>304</v>
      </c>
      <c r="K93" s="5" t="s">
        <v>270</v>
      </c>
      <c r="L93" s="11">
        <v>500</v>
      </c>
      <c r="M93" s="11"/>
      <c r="N93" s="11">
        <v>500</v>
      </c>
      <c r="O93" s="11"/>
      <c r="P93" s="11">
        <v>500</v>
      </c>
      <c r="Q93" s="11"/>
    </row>
    <row r="94" spans="1:17" ht="26.25" customHeight="1" x14ac:dyDescent="0.25">
      <c r="A94" s="10" t="s">
        <v>43</v>
      </c>
      <c r="B94" s="10"/>
      <c r="C94" s="10"/>
      <c r="D94" s="10"/>
      <c r="E94" s="10"/>
      <c r="F94" s="10"/>
      <c r="G94" s="5" t="s">
        <v>288</v>
      </c>
      <c r="H94" s="5" t="s">
        <v>239</v>
      </c>
      <c r="I94" s="5" t="s">
        <v>244</v>
      </c>
      <c r="J94" s="5" t="s">
        <v>305</v>
      </c>
      <c r="K94" s="5"/>
      <c r="L94" s="11">
        <v>707.7</v>
      </c>
      <c r="M94" s="11"/>
      <c r="N94" s="11">
        <v>589.5</v>
      </c>
      <c r="O94" s="11"/>
      <c r="P94" s="11">
        <v>589.5</v>
      </c>
      <c r="Q94" s="11"/>
    </row>
    <row r="95" spans="1:17" ht="26.25" customHeight="1" x14ac:dyDescent="0.25">
      <c r="A95" s="10" t="s">
        <v>11</v>
      </c>
      <c r="B95" s="10"/>
      <c r="C95" s="10"/>
      <c r="D95" s="10"/>
      <c r="E95" s="10"/>
      <c r="F95" s="10"/>
      <c r="G95" s="5" t="s">
        <v>288</v>
      </c>
      <c r="H95" s="5" t="s">
        <v>239</v>
      </c>
      <c r="I95" s="5" t="s">
        <v>244</v>
      </c>
      <c r="J95" s="5" t="s">
        <v>305</v>
      </c>
      <c r="K95" s="5" t="s">
        <v>269</v>
      </c>
      <c r="L95" s="11">
        <v>707.7</v>
      </c>
      <c r="M95" s="11"/>
      <c r="N95" s="11">
        <v>589.5</v>
      </c>
      <c r="O95" s="11"/>
      <c r="P95" s="11">
        <v>589.5</v>
      </c>
      <c r="Q95" s="11"/>
    </row>
    <row r="96" spans="1:17" ht="26.25" customHeight="1" x14ac:dyDescent="0.25">
      <c r="A96" s="10" t="s">
        <v>44</v>
      </c>
      <c r="B96" s="10"/>
      <c r="C96" s="10"/>
      <c r="D96" s="10"/>
      <c r="E96" s="10"/>
      <c r="F96" s="10"/>
      <c r="G96" s="5" t="s">
        <v>288</v>
      </c>
      <c r="H96" s="5" t="s">
        <v>239</v>
      </c>
      <c r="I96" s="5" t="s">
        <v>244</v>
      </c>
      <c r="J96" s="5" t="s">
        <v>306</v>
      </c>
      <c r="K96" s="5"/>
      <c r="L96" s="11">
        <v>283.89999999999998</v>
      </c>
      <c r="M96" s="11"/>
      <c r="N96" s="11">
        <v>294.8</v>
      </c>
      <c r="O96" s="11"/>
      <c r="P96" s="11">
        <v>294.8</v>
      </c>
      <c r="Q96" s="11"/>
    </row>
    <row r="97" spans="1:17" ht="26.25" customHeight="1" x14ac:dyDescent="0.25">
      <c r="A97" s="10" t="s">
        <v>11</v>
      </c>
      <c r="B97" s="10"/>
      <c r="C97" s="10"/>
      <c r="D97" s="10"/>
      <c r="E97" s="10"/>
      <c r="F97" s="10"/>
      <c r="G97" s="5" t="s">
        <v>288</v>
      </c>
      <c r="H97" s="5" t="s">
        <v>239</v>
      </c>
      <c r="I97" s="5" t="s">
        <v>244</v>
      </c>
      <c r="J97" s="5" t="s">
        <v>306</v>
      </c>
      <c r="K97" s="5" t="s">
        <v>269</v>
      </c>
      <c r="L97" s="11">
        <v>254.4</v>
      </c>
      <c r="M97" s="11"/>
      <c r="N97" s="11">
        <v>294.8</v>
      </c>
      <c r="O97" s="11"/>
      <c r="P97" s="11">
        <v>294.8</v>
      </c>
      <c r="Q97" s="11"/>
    </row>
    <row r="98" spans="1:17" ht="26.25" customHeight="1" x14ac:dyDescent="0.25">
      <c r="A98" s="10" t="s">
        <v>15</v>
      </c>
      <c r="B98" s="10"/>
      <c r="C98" s="10"/>
      <c r="D98" s="10"/>
      <c r="E98" s="10"/>
      <c r="F98" s="10"/>
      <c r="G98" s="5" t="s">
        <v>288</v>
      </c>
      <c r="H98" s="5" t="s">
        <v>239</v>
      </c>
      <c r="I98" s="5" t="s">
        <v>244</v>
      </c>
      <c r="J98" s="5" t="s">
        <v>306</v>
      </c>
      <c r="K98" s="5" t="s">
        <v>270</v>
      </c>
      <c r="L98" s="11">
        <v>29.5</v>
      </c>
      <c r="M98" s="11"/>
      <c r="N98" s="11">
        <v>0</v>
      </c>
      <c r="O98" s="11"/>
      <c r="P98" s="11">
        <v>0</v>
      </c>
      <c r="Q98" s="11"/>
    </row>
    <row r="99" spans="1:17" ht="26.25" customHeight="1" x14ac:dyDescent="0.25">
      <c r="A99" s="10" t="s">
        <v>45</v>
      </c>
      <c r="B99" s="10"/>
      <c r="C99" s="10"/>
      <c r="D99" s="10"/>
      <c r="E99" s="10"/>
      <c r="F99" s="10"/>
      <c r="G99" s="5" t="s">
        <v>288</v>
      </c>
      <c r="H99" s="5" t="s">
        <v>239</v>
      </c>
      <c r="I99" s="5" t="s">
        <v>244</v>
      </c>
      <c r="J99" s="5" t="s">
        <v>307</v>
      </c>
      <c r="K99" s="5"/>
      <c r="L99" s="11">
        <v>284.3</v>
      </c>
      <c r="M99" s="11"/>
      <c r="N99" s="11">
        <v>294.8</v>
      </c>
      <c r="O99" s="11"/>
      <c r="P99" s="11">
        <v>294.8</v>
      </c>
      <c r="Q99" s="11"/>
    </row>
    <row r="100" spans="1:17" ht="26.25" customHeight="1" x14ac:dyDescent="0.25">
      <c r="A100" s="10" t="s">
        <v>11</v>
      </c>
      <c r="B100" s="10"/>
      <c r="C100" s="10"/>
      <c r="D100" s="10"/>
      <c r="E100" s="10"/>
      <c r="F100" s="10"/>
      <c r="G100" s="5" t="s">
        <v>288</v>
      </c>
      <c r="H100" s="5" t="s">
        <v>239</v>
      </c>
      <c r="I100" s="5" t="s">
        <v>244</v>
      </c>
      <c r="J100" s="5" t="s">
        <v>307</v>
      </c>
      <c r="K100" s="5" t="s">
        <v>269</v>
      </c>
      <c r="L100" s="11">
        <v>262.5</v>
      </c>
      <c r="M100" s="11"/>
      <c r="N100" s="11">
        <v>294.8</v>
      </c>
      <c r="O100" s="11"/>
      <c r="P100" s="11">
        <v>294.8</v>
      </c>
      <c r="Q100" s="11"/>
    </row>
    <row r="101" spans="1:17" ht="26.25" customHeight="1" x14ac:dyDescent="0.25">
      <c r="A101" s="10" t="s">
        <v>15</v>
      </c>
      <c r="B101" s="10"/>
      <c r="C101" s="10"/>
      <c r="D101" s="10"/>
      <c r="E101" s="10"/>
      <c r="F101" s="10"/>
      <c r="G101" s="5" t="s">
        <v>288</v>
      </c>
      <c r="H101" s="5" t="s">
        <v>239</v>
      </c>
      <c r="I101" s="5" t="s">
        <v>244</v>
      </c>
      <c r="J101" s="5" t="s">
        <v>307</v>
      </c>
      <c r="K101" s="5" t="s">
        <v>270</v>
      </c>
      <c r="L101" s="11">
        <v>21.8</v>
      </c>
      <c r="M101" s="11"/>
      <c r="N101" s="11">
        <v>0</v>
      </c>
      <c r="O101" s="11"/>
      <c r="P101" s="11">
        <v>0</v>
      </c>
      <c r="Q101" s="11"/>
    </row>
    <row r="102" spans="1:17" ht="26.25" customHeight="1" x14ac:dyDescent="0.25">
      <c r="A102" s="10" t="s">
        <v>46</v>
      </c>
      <c r="B102" s="10"/>
      <c r="C102" s="10"/>
      <c r="D102" s="10"/>
      <c r="E102" s="10"/>
      <c r="F102" s="10"/>
      <c r="G102" s="5" t="s">
        <v>288</v>
      </c>
      <c r="H102" s="5" t="s">
        <v>239</v>
      </c>
      <c r="I102" s="5" t="s">
        <v>244</v>
      </c>
      <c r="J102" s="5" t="s">
        <v>308</v>
      </c>
      <c r="K102" s="5"/>
      <c r="L102" s="11">
        <v>0</v>
      </c>
      <c r="M102" s="11"/>
      <c r="N102" s="11">
        <v>51.2</v>
      </c>
      <c r="O102" s="11"/>
      <c r="P102" s="11">
        <v>0</v>
      </c>
      <c r="Q102" s="11"/>
    </row>
    <row r="103" spans="1:17" ht="26.25" customHeight="1" x14ac:dyDescent="0.25">
      <c r="A103" s="10" t="s">
        <v>15</v>
      </c>
      <c r="B103" s="10"/>
      <c r="C103" s="10"/>
      <c r="D103" s="10"/>
      <c r="E103" s="10"/>
      <c r="F103" s="10"/>
      <c r="G103" s="5" t="s">
        <v>288</v>
      </c>
      <c r="H103" s="5" t="s">
        <v>239</v>
      </c>
      <c r="I103" s="5" t="s">
        <v>244</v>
      </c>
      <c r="J103" s="5" t="s">
        <v>308</v>
      </c>
      <c r="K103" s="5" t="s">
        <v>270</v>
      </c>
      <c r="L103" s="11">
        <v>0</v>
      </c>
      <c r="M103" s="11"/>
      <c r="N103" s="11">
        <v>51.2</v>
      </c>
      <c r="O103" s="11"/>
      <c r="P103" s="11">
        <v>0</v>
      </c>
      <c r="Q103" s="11"/>
    </row>
    <row r="104" spans="1:17" ht="26.25" customHeight="1" x14ac:dyDescent="0.25">
      <c r="A104" s="10" t="s">
        <v>47</v>
      </c>
      <c r="B104" s="10"/>
      <c r="C104" s="10"/>
      <c r="D104" s="10"/>
      <c r="E104" s="10"/>
      <c r="F104" s="10"/>
      <c r="G104" s="5" t="s">
        <v>288</v>
      </c>
      <c r="H104" s="5" t="s">
        <v>239</v>
      </c>
      <c r="I104" s="5" t="s">
        <v>244</v>
      </c>
      <c r="J104" s="5" t="s">
        <v>309</v>
      </c>
      <c r="K104" s="5"/>
      <c r="L104" s="11">
        <v>72</v>
      </c>
      <c r="M104" s="11"/>
      <c r="N104" s="11">
        <v>72</v>
      </c>
      <c r="O104" s="11"/>
      <c r="P104" s="11">
        <v>72</v>
      </c>
      <c r="Q104" s="11"/>
    </row>
    <row r="105" spans="1:17" ht="26.25" customHeight="1" x14ac:dyDescent="0.25">
      <c r="A105" s="10" t="s">
        <v>48</v>
      </c>
      <c r="B105" s="10"/>
      <c r="C105" s="10"/>
      <c r="D105" s="10"/>
      <c r="E105" s="10"/>
      <c r="F105" s="10"/>
      <c r="G105" s="5" t="s">
        <v>288</v>
      </c>
      <c r="H105" s="5" t="s">
        <v>239</v>
      </c>
      <c r="I105" s="5" t="s">
        <v>244</v>
      </c>
      <c r="J105" s="5" t="s">
        <v>309</v>
      </c>
      <c r="K105" s="5" t="s">
        <v>310</v>
      </c>
      <c r="L105" s="11">
        <v>72</v>
      </c>
      <c r="M105" s="11"/>
      <c r="N105" s="11">
        <v>72</v>
      </c>
      <c r="O105" s="11"/>
      <c r="P105" s="11">
        <v>72</v>
      </c>
      <c r="Q105" s="11"/>
    </row>
    <row r="106" spans="1:17" ht="30" customHeight="1" x14ac:dyDescent="0.25">
      <c r="A106" s="10" t="s">
        <v>49</v>
      </c>
      <c r="B106" s="10"/>
      <c r="C106" s="10"/>
      <c r="D106" s="10"/>
      <c r="E106" s="10"/>
      <c r="F106" s="10"/>
      <c r="G106" s="5" t="s">
        <v>288</v>
      </c>
      <c r="H106" s="5" t="s">
        <v>239</v>
      </c>
      <c r="I106" s="5" t="s">
        <v>244</v>
      </c>
      <c r="J106" s="5" t="s">
        <v>311</v>
      </c>
      <c r="K106" s="5"/>
      <c r="L106" s="11">
        <v>84.9</v>
      </c>
      <c r="M106" s="11"/>
      <c r="N106" s="11">
        <v>90</v>
      </c>
      <c r="O106" s="11"/>
      <c r="P106" s="11">
        <v>90</v>
      </c>
      <c r="Q106" s="11"/>
    </row>
    <row r="107" spans="1:17" ht="26.25" customHeight="1" x14ac:dyDescent="0.25">
      <c r="A107" s="10" t="s">
        <v>50</v>
      </c>
      <c r="B107" s="10"/>
      <c r="C107" s="10"/>
      <c r="D107" s="10"/>
      <c r="E107" s="10"/>
      <c r="F107" s="10"/>
      <c r="G107" s="5" t="s">
        <v>288</v>
      </c>
      <c r="H107" s="5" t="s">
        <v>239</v>
      </c>
      <c r="I107" s="5" t="s">
        <v>244</v>
      </c>
      <c r="J107" s="5" t="s">
        <v>312</v>
      </c>
      <c r="K107" s="5"/>
      <c r="L107" s="11">
        <v>84.9</v>
      </c>
      <c r="M107" s="11"/>
      <c r="N107" s="11">
        <v>90</v>
      </c>
      <c r="O107" s="11"/>
      <c r="P107" s="11">
        <v>90</v>
      </c>
      <c r="Q107" s="11"/>
    </row>
    <row r="108" spans="1:17" ht="26.25" customHeight="1" x14ac:dyDescent="0.25">
      <c r="A108" s="10" t="s">
        <v>11</v>
      </c>
      <c r="B108" s="10"/>
      <c r="C108" s="10"/>
      <c r="D108" s="10"/>
      <c r="E108" s="10"/>
      <c r="F108" s="10"/>
      <c r="G108" s="5" t="s">
        <v>288</v>
      </c>
      <c r="H108" s="5" t="s">
        <v>239</v>
      </c>
      <c r="I108" s="5" t="s">
        <v>244</v>
      </c>
      <c r="J108" s="5" t="s">
        <v>312</v>
      </c>
      <c r="K108" s="5" t="s">
        <v>269</v>
      </c>
      <c r="L108" s="11">
        <v>72.900000000000006</v>
      </c>
      <c r="M108" s="11"/>
      <c r="N108" s="11">
        <v>40</v>
      </c>
      <c r="O108" s="11"/>
      <c r="P108" s="11">
        <v>40</v>
      </c>
      <c r="Q108" s="11"/>
    </row>
    <row r="109" spans="1:17" ht="26.25" customHeight="1" x14ac:dyDescent="0.25">
      <c r="A109" s="10" t="s">
        <v>15</v>
      </c>
      <c r="B109" s="10"/>
      <c r="C109" s="10"/>
      <c r="D109" s="10"/>
      <c r="E109" s="10"/>
      <c r="F109" s="10"/>
      <c r="G109" s="5" t="s">
        <v>288</v>
      </c>
      <c r="H109" s="5" t="s">
        <v>239</v>
      </c>
      <c r="I109" s="5" t="s">
        <v>244</v>
      </c>
      <c r="J109" s="5" t="s">
        <v>312</v>
      </c>
      <c r="K109" s="5" t="s">
        <v>270</v>
      </c>
      <c r="L109" s="11">
        <v>12</v>
      </c>
      <c r="M109" s="11"/>
      <c r="N109" s="11">
        <v>50</v>
      </c>
      <c r="O109" s="11"/>
      <c r="P109" s="11">
        <v>50</v>
      </c>
      <c r="Q109" s="11"/>
    </row>
    <row r="110" spans="1:17" ht="26.25" customHeight="1" x14ac:dyDescent="0.25">
      <c r="A110" s="10" t="s">
        <v>51</v>
      </c>
      <c r="B110" s="10"/>
      <c r="C110" s="10"/>
      <c r="D110" s="10"/>
      <c r="E110" s="10"/>
      <c r="F110" s="10"/>
      <c r="G110" s="5" t="s">
        <v>288</v>
      </c>
      <c r="H110" s="5" t="s">
        <v>239</v>
      </c>
      <c r="I110" s="5" t="s">
        <v>244</v>
      </c>
      <c r="J110" s="5" t="s">
        <v>313</v>
      </c>
      <c r="K110" s="5"/>
      <c r="L110" s="11">
        <v>25</v>
      </c>
      <c r="M110" s="11"/>
      <c r="N110" s="11">
        <v>25</v>
      </c>
      <c r="O110" s="11"/>
      <c r="P110" s="11">
        <v>25</v>
      </c>
      <c r="Q110" s="11"/>
    </row>
    <row r="111" spans="1:17" ht="26.25" customHeight="1" x14ac:dyDescent="0.25">
      <c r="A111" s="10" t="s">
        <v>52</v>
      </c>
      <c r="B111" s="10"/>
      <c r="C111" s="10"/>
      <c r="D111" s="10"/>
      <c r="E111" s="10"/>
      <c r="F111" s="10"/>
      <c r="G111" s="5" t="s">
        <v>288</v>
      </c>
      <c r="H111" s="5" t="s">
        <v>239</v>
      </c>
      <c r="I111" s="5" t="s">
        <v>244</v>
      </c>
      <c r="J111" s="5" t="s">
        <v>314</v>
      </c>
      <c r="K111" s="5"/>
      <c r="L111" s="11">
        <v>25</v>
      </c>
      <c r="M111" s="11"/>
      <c r="N111" s="11">
        <v>25</v>
      </c>
      <c r="O111" s="11"/>
      <c r="P111" s="11">
        <v>25</v>
      </c>
      <c r="Q111" s="11"/>
    </row>
    <row r="112" spans="1:17" ht="26.25" customHeight="1" x14ac:dyDescent="0.25">
      <c r="A112" s="10" t="s">
        <v>15</v>
      </c>
      <c r="B112" s="10"/>
      <c r="C112" s="10"/>
      <c r="D112" s="10"/>
      <c r="E112" s="10"/>
      <c r="F112" s="10"/>
      <c r="G112" s="5" t="s">
        <v>288</v>
      </c>
      <c r="H112" s="5" t="s">
        <v>239</v>
      </c>
      <c r="I112" s="5" t="s">
        <v>244</v>
      </c>
      <c r="J112" s="5" t="s">
        <v>314</v>
      </c>
      <c r="K112" s="5" t="s">
        <v>270</v>
      </c>
      <c r="L112" s="11">
        <v>25</v>
      </c>
      <c r="M112" s="11"/>
      <c r="N112" s="11">
        <v>25</v>
      </c>
      <c r="O112" s="11"/>
      <c r="P112" s="11">
        <v>25</v>
      </c>
      <c r="Q112" s="11"/>
    </row>
    <row r="113" spans="1:17" ht="26.25" customHeight="1" x14ac:dyDescent="0.25">
      <c r="A113" s="10" t="s">
        <v>53</v>
      </c>
      <c r="B113" s="10"/>
      <c r="C113" s="10"/>
      <c r="D113" s="10"/>
      <c r="E113" s="10"/>
      <c r="F113" s="10"/>
      <c r="G113" s="5" t="s">
        <v>288</v>
      </c>
      <c r="H113" s="5" t="s">
        <v>245</v>
      </c>
      <c r="I113" s="5"/>
      <c r="J113" s="5"/>
      <c r="K113" s="5"/>
      <c r="L113" s="11">
        <f>L114+L118+L123</f>
        <v>5479.8</v>
      </c>
      <c r="M113" s="11"/>
      <c r="N113" s="11">
        <v>5571.3</v>
      </c>
      <c r="O113" s="11"/>
      <c r="P113" s="11">
        <v>5687.3</v>
      </c>
      <c r="Q113" s="11"/>
    </row>
    <row r="114" spans="1:17" ht="19.5" customHeight="1" x14ac:dyDescent="0.25">
      <c r="A114" s="10" t="s">
        <v>54</v>
      </c>
      <c r="B114" s="10"/>
      <c r="C114" s="10"/>
      <c r="D114" s="10"/>
      <c r="E114" s="10"/>
      <c r="F114" s="10"/>
      <c r="G114" s="5" t="s">
        <v>288</v>
      </c>
      <c r="H114" s="5" t="s">
        <v>245</v>
      </c>
      <c r="I114" s="5" t="s">
        <v>241</v>
      </c>
      <c r="J114" s="5"/>
      <c r="K114" s="5"/>
      <c r="L114" s="11">
        <v>671.3</v>
      </c>
      <c r="M114" s="11"/>
      <c r="N114" s="11">
        <v>671.3</v>
      </c>
      <c r="O114" s="11"/>
      <c r="P114" s="11">
        <v>671.3</v>
      </c>
      <c r="Q114" s="11"/>
    </row>
    <row r="115" spans="1:17" ht="61.5" customHeight="1" x14ac:dyDescent="0.25">
      <c r="A115" s="10" t="s">
        <v>13</v>
      </c>
      <c r="B115" s="10"/>
      <c r="C115" s="10"/>
      <c r="D115" s="10"/>
      <c r="E115" s="10"/>
      <c r="F115" s="10"/>
      <c r="G115" s="5" t="s">
        <v>288</v>
      </c>
      <c r="H115" s="5" t="s">
        <v>245</v>
      </c>
      <c r="I115" s="5" t="s">
        <v>241</v>
      </c>
      <c r="J115" s="5" t="s">
        <v>290</v>
      </c>
      <c r="K115" s="5"/>
      <c r="L115" s="11">
        <v>671.3</v>
      </c>
      <c r="M115" s="11"/>
      <c r="N115" s="11">
        <v>671.3</v>
      </c>
      <c r="O115" s="11"/>
      <c r="P115" s="11">
        <v>671.3</v>
      </c>
      <c r="Q115" s="11"/>
    </row>
    <row r="116" spans="1:17" ht="33" customHeight="1" x14ac:dyDescent="0.25">
      <c r="A116" s="10" t="s">
        <v>55</v>
      </c>
      <c r="B116" s="10"/>
      <c r="C116" s="10"/>
      <c r="D116" s="10"/>
      <c r="E116" s="10"/>
      <c r="F116" s="10"/>
      <c r="G116" s="5" t="s">
        <v>288</v>
      </c>
      <c r="H116" s="5" t="s">
        <v>245</v>
      </c>
      <c r="I116" s="5" t="s">
        <v>241</v>
      </c>
      <c r="J116" s="5" t="s">
        <v>315</v>
      </c>
      <c r="K116" s="5"/>
      <c r="L116" s="11">
        <v>671.3</v>
      </c>
      <c r="M116" s="11"/>
      <c r="N116" s="11">
        <v>671.3</v>
      </c>
      <c r="O116" s="11"/>
      <c r="P116" s="11">
        <v>671.3</v>
      </c>
      <c r="Q116" s="11"/>
    </row>
    <row r="117" spans="1:17" ht="26.25" customHeight="1" x14ac:dyDescent="0.25">
      <c r="A117" s="10" t="s">
        <v>11</v>
      </c>
      <c r="B117" s="10"/>
      <c r="C117" s="10"/>
      <c r="D117" s="10"/>
      <c r="E117" s="10"/>
      <c r="F117" s="10"/>
      <c r="G117" s="5" t="s">
        <v>288</v>
      </c>
      <c r="H117" s="5" t="s">
        <v>245</v>
      </c>
      <c r="I117" s="5" t="s">
        <v>241</v>
      </c>
      <c r="J117" s="5" t="s">
        <v>315</v>
      </c>
      <c r="K117" s="5" t="s">
        <v>269</v>
      </c>
      <c r="L117" s="11">
        <v>671.3</v>
      </c>
      <c r="M117" s="11"/>
      <c r="N117" s="11">
        <v>671.3</v>
      </c>
      <c r="O117" s="11"/>
      <c r="P117" s="11">
        <v>671.3</v>
      </c>
      <c r="Q117" s="11"/>
    </row>
    <row r="118" spans="1:17" ht="26.25" customHeight="1" x14ac:dyDescent="0.25">
      <c r="A118" s="10" t="s">
        <v>56</v>
      </c>
      <c r="B118" s="10"/>
      <c r="C118" s="10"/>
      <c r="D118" s="10"/>
      <c r="E118" s="10"/>
      <c r="F118" s="10"/>
      <c r="G118" s="5" t="s">
        <v>288</v>
      </c>
      <c r="H118" s="5" t="s">
        <v>245</v>
      </c>
      <c r="I118" s="5" t="s">
        <v>246</v>
      </c>
      <c r="J118" s="5"/>
      <c r="K118" s="5"/>
      <c r="L118" s="11">
        <v>4693.5</v>
      </c>
      <c r="M118" s="11"/>
      <c r="N118" s="11">
        <v>4800</v>
      </c>
      <c r="O118" s="11"/>
      <c r="P118" s="11">
        <v>4916</v>
      </c>
      <c r="Q118" s="11"/>
    </row>
    <row r="119" spans="1:17" ht="45.75" customHeight="1" x14ac:dyDescent="0.25">
      <c r="A119" s="10" t="s">
        <v>57</v>
      </c>
      <c r="B119" s="10"/>
      <c r="C119" s="10"/>
      <c r="D119" s="10"/>
      <c r="E119" s="10"/>
      <c r="F119" s="10"/>
      <c r="G119" s="5" t="s">
        <v>288</v>
      </c>
      <c r="H119" s="5" t="s">
        <v>245</v>
      </c>
      <c r="I119" s="5" t="s">
        <v>246</v>
      </c>
      <c r="J119" s="5" t="s">
        <v>316</v>
      </c>
      <c r="K119" s="5"/>
      <c r="L119" s="11">
        <v>4693.5</v>
      </c>
      <c r="M119" s="11"/>
      <c r="N119" s="11">
        <v>4800</v>
      </c>
      <c r="O119" s="11"/>
      <c r="P119" s="11">
        <v>4916</v>
      </c>
      <c r="Q119" s="11"/>
    </row>
    <row r="120" spans="1:17" ht="18" customHeight="1" x14ac:dyDescent="0.25">
      <c r="A120" s="10" t="s">
        <v>58</v>
      </c>
      <c r="B120" s="10"/>
      <c r="C120" s="10"/>
      <c r="D120" s="10"/>
      <c r="E120" s="10"/>
      <c r="F120" s="10"/>
      <c r="G120" s="5" t="s">
        <v>288</v>
      </c>
      <c r="H120" s="5" t="s">
        <v>245</v>
      </c>
      <c r="I120" s="5" t="s">
        <v>246</v>
      </c>
      <c r="J120" s="5" t="s">
        <v>317</v>
      </c>
      <c r="K120" s="5"/>
      <c r="L120" s="11">
        <v>4693.5</v>
      </c>
      <c r="M120" s="11"/>
      <c r="N120" s="11">
        <v>4800</v>
      </c>
      <c r="O120" s="11"/>
      <c r="P120" s="11">
        <v>4916</v>
      </c>
      <c r="Q120" s="11"/>
    </row>
    <row r="121" spans="1:17" ht="18" customHeight="1" x14ac:dyDescent="0.25">
      <c r="A121" s="10" t="s">
        <v>29</v>
      </c>
      <c r="B121" s="10"/>
      <c r="C121" s="10"/>
      <c r="D121" s="10"/>
      <c r="E121" s="10"/>
      <c r="F121" s="10"/>
      <c r="G121" s="5" t="s">
        <v>288</v>
      </c>
      <c r="H121" s="5" t="s">
        <v>245</v>
      </c>
      <c r="I121" s="5" t="s">
        <v>246</v>
      </c>
      <c r="J121" s="5" t="s">
        <v>317</v>
      </c>
      <c r="K121" s="5" t="s">
        <v>280</v>
      </c>
      <c r="L121" s="11">
        <v>4521</v>
      </c>
      <c r="M121" s="11"/>
      <c r="N121" s="11">
        <v>4618.3</v>
      </c>
      <c r="O121" s="11"/>
      <c r="P121" s="11">
        <v>4618.3</v>
      </c>
      <c r="Q121" s="11"/>
    </row>
    <row r="122" spans="1:17" ht="26.25" customHeight="1" x14ac:dyDescent="0.25">
      <c r="A122" s="10" t="s">
        <v>15</v>
      </c>
      <c r="B122" s="10"/>
      <c r="C122" s="10"/>
      <c r="D122" s="10"/>
      <c r="E122" s="10"/>
      <c r="F122" s="10"/>
      <c r="G122" s="5" t="s">
        <v>288</v>
      </c>
      <c r="H122" s="5" t="s">
        <v>245</v>
      </c>
      <c r="I122" s="5" t="s">
        <v>246</v>
      </c>
      <c r="J122" s="5" t="s">
        <v>317</v>
      </c>
      <c r="K122" s="5" t="s">
        <v>270</v>
      </c>
      <c r="L122" s="11">
        <v>172.5</v>
      </c>
      <c r="M122" s="11"/>
      <c r="N122" s="11">
        <v>181.7</v>
      </c>
      <c r="O122" s="11"/>
      <c r="P122" s="11">
        <v>297.7</v>
      </c>
      <c r="Q122" s="11"/>
    </row>
    <row r="123" spans="1:17" ht="26.25" customHeight="1" x14ac:dyDescent="0.25">
      <c r="A123" s="10" t="s">
        <v>59</v>
      </c>
      <c r="B123" s="10"/>
      <c r="C123" s="10"/>
      <c r="D123" s="10"/>
      <c r="E123" s="10"/>
      <c r="F123" s="10"/>
      <c r="G123" s="5" t="s">
        <v>288</v>
      </c>
      <c r="H123" s="5" t="s">
        <v>245</v>
      </c>
      <c r="I123" s="5" t="s">
        <v>247</v>
      </c>
      <c r="J123" s="5"/>
      <c r="K123" s="5"/>
      <c r="L123" s="11">
        <v>115</v>
      </c>
      <c r="M123" s="11"/>
      <c r="N123" s="11">
        <v>100</v>
      </c>
      <c r="O123" s="11"/>
      <c r="P123" s="11">
        <v>100</v>
      </c>
      <c r="Q123" s="11"/>
    </row>
    <row r="124" spans="1:17" ht="41.25" customHeight="1" x14ac:dyDescent="0.25">
      <c r="A124" s="10" t="s">
        <v>60</v>
      </c>
      <c r="B124" s="10"/>
      <c r="C124" s="10"/>
      <c r="D124" s="10"/>
      <c r="E124" s="10"/>
      <c r="F124" s="10"/>
      <c r="G124" s="5" t="s">
        <v>288</v>
      </c>
      <c r="H124" s="5" t="s">
        <v>245</v>
      </c>
      <c r="I124" s="5" t="s">
        <v>247</v>
      </c>
      <c r="J124" s="5" t="s">
        <v>318</v>
      </c>
      <c r="K124" s="5"/>
      <c r="L124" s="11">
        <v>65</v>
      </c>
      <c r="M124" s="11"/>
      <c r="N124" s="11">
        <v>65</v>
      </c>
      <c r="O124" s="11"/>
      <c r="P124" s="11">
        <v>65</v>
      </c>
      <c r="Q124" s="11"/>
    </row>
    <row r="125" spans="1:17" ht="39.75" customHeight="1" x14ac:dyDescent="0.25">
      <c r="A125" s="10" t="s">
        <v>61</v>
      </c>
      <c r="B125" s="10"/>
      <c r="C125" s="10"/>
      <c r="D125" s="10"/>
      <c r="E125" s="10"/>
      <c r="F125" s="10"/>
      <c r="G125" s="5" t="s">
        <v>288</v>
      </c>
      <c r="H125" s="5" t="s">
        <v>245</v>
      </c>
      <c r="I125" s="5" t="s">
        <v>247</v>
      </c>
      <c r="J125" s="5" t="s">
        <v>319</v>
      </c>
      <c r="K125" s="5"/>
      <c r="L125" s="11">
        <v>30.6</v>
      </c>
      <c r="M125" s="11"/>
      <c r="N125" s="11">
        <v>25</v>
      </c>
      <c r="O125" s="11"/>
      <c r="P125" s="11">
        <v>25</v>
      </c>
      <c r="Q125" s="11"/>
    </row>
    <row r="126" spans="1:17" ht="26.25" customHeight="1" x14ac:dyDescent="0.25">
      <c r="A126" s="10" t="s">
        <v>40</v>
      </c>
      <c r="B126" s="10"/>
      <c r="C126" s="10"/>
      <c r="D126" s="10"/>
      <c r="E126" s="10"/>
      <c r="F126" s="10"/>
      <c r="G126" s="5" t="s">
        <v>288</v>
      </c>
      <c r="H126" s="5" t="s">
        <v>245</v>
      </c>
      <c r="I126" s="5" t="s">
        <v>247</v>
      </c>
      <c r="J126" s="5" t="s">
        <v>319</v>
      </c>
      <c r="K126" s="5" t="s">
        <v>301</v>
      </c>
      <c r="L126" s="11">
        <v>30.6</v>
      </c>
      <c r="M126" s="11"/>
      <c r="N126" s="11">
        <v>25</v>
      </c>
      <c r="O126" s="11"/>
      <c r="P126" s="11">
        <v>25</v>
      </c>
      <c r="Q126" s="11"/>
    </row>
    <row r="127" spans="1:17" ht="26.25" customHeight="1" x14ac:dyDescent="0.25">
      <c r="A127" s="10" t="s">
        <v>62</v>
      </c>
      <c r="B127" s="10"/>
      <c r="C127" s="10"/>
      <c r="D127" s="10"/>
      <c r="E127" s="10"/>
      <c r="F127" s="10"/>
      <c r="G127" s="5" t="s">
        <v>288</v>
      </c>
      <c r="H127" s="5" t="s">
        <v>245</v>
      </c>
      <c r="I127" s="5" t="s">
        <v>247</v>
      </c>
      <c r="J127" s="5" t="s">
        <v>320</v>
      </c>
      <c r="K127" s="5"/>
      <c r="L127" s="11">
        <v>20</v>
      </c>
      <c r="M127" s="11"/>
      <c r="N127" s="11">
        <v>20</v>
      </c>
      <c r="O127" s="11"/>
      <c r="P127" s="11">
        <v>20</v>
      </c>
      <c r="Q127" s="11"/>
    </row>
    <row r="128" spans="1:17" ht="26.25" customHeight="1" x14ac:dyDescent="0.25">
      <c r="A128" s="10" t="s">
        <v>15</v>
      </c>
      <c r="B128" s="10"/>
      <c r="C128" s="10"/>
      <c r="D128" s="10"/>
      <c r="E128" s="10"/>
      <c r="F128" s="10"/>
      <c r="G128" s="5" t="s">
        <v>288</v>
      </c>
      <c r="H128" s="5" t="s">
        <v>245</v>
      </c>
      <c r="I128" s="5" t="s">
        <v>247</v>
      </c>
      <c r="J128" s="5" t="s">
        <v>320</v>
      </c>
      <c r="K128" s="5" t="s">
        <v>270</v>
      </c>
      <c r="L128" s="11">
        <v>20</v>
      </c>
      <c r="M128" s="11"/>
      <c r="N128" s="11">
        <v>20</v>
      </c>
      <c r="O128" s="11"/>
      <c r="P128" s="11">
        <v>20</v>
      </c>
      <c r="Q128" s="11"/>
    </row>
    <row r="129" spans="1:17" ht="26.25" customHeight="1" x14ac:dyDescent="0.25">
      <c r="A129" s="10" t="s">
        <v>63</v>
      </c>
      <c r="B129" s="10"/>
      <c r="C129" s="10"/>
      <c r="D129" s="10"/>
      <c r="E129" s="10"/>
      <c r="F129" s="10"/>
      <c r="G129" s="5" t="s">
        <v>288</v>
      </c>
      <c r="H129" s="5" t="s">
        <v>245</v>
      </c>
      <c r="I129" s="5" t="s">
        <v>247</v>
      </c>
      <c r="J129" s="5" t="s">
        <v>321</v>
      </c>
      <c r="K129" s="5"/>
      <c r="L129" s="11">
        <v>14.4</v>
      </c>
      <c r="M129" s="11"/>
      <c r="N129" s="11">
        <v>20</v>
      </c>
      <c r="O129" s="11"/>
      <c r="P129" s="11">
        <v>20</v>
      </c>
      <c r="Q129" s="11"/>
    </row>
    <row r="130" spans="1:17" ht="26.25" customHeight="1" x14ac:dyDescent="0.25">
      <c r="A130" s="10" t="s">
        <v>15</v>
      </c>
      <c r="B130" s="10"/>
      <c r="C130" s="10"/>
      <c r="D130" s="10"/>
      <c r="E130" s="10"/>
      <c r="F130" s="10"/>
      <c r="G130" s="5" t="s">
        <v>288</v>
      </c>
      <c r="H130" s="5" t="s">
        <v>245</v>
      </c>
      <c r="I130" s="5" t="s">
        <v>247</v>
      </c>
      <c r="J130" s="5" t="s">
        <v>321</v>
      </c>
      <c r="K130" s="5" t="s">
        <v>270</v>
      </c>
      <c r="L130" s="11">
        <v>14.4</v>
      </c>
      <c r="M130" s="11"/>
      <c r="N130" s="11">
        <v>20</v>
      </c>
      <c r="O130" s="11"/>
      <c r="P130" s="11">
        <v>20</v>
      </c>
      <c r="Q130" s="11"/>
    </row>
    <row r="131" spans="1:17" ht="49.5" customHeight="1" x14ac:dyDescent="0.25">
      <c r="A131" s="10" t="s">
        <v>64</v>
      </c>
      <c r="B131" s="10"/>
      <c r="C131" s="10"/>
      <c r="D131" s="10"/>
      <c r="E131" s="10"/>
      <c r="F131" s="10"/>
      <c r="G131" s="5" t="s">
        <v>288</v>
      </c>
      <c r="H131" s="5" t="s">
        <v>245</v>
      </c>
      <c r="I131" s="5" t="s">
        <v>247</v>
      </c>
      <c r="J131" s="5" t="s">
        <v>322</v>
      </c>
      <c r="K131" s="5"/>
      <c r="L131" s="11">
        <v>25</v>
      </c>
      <c r="M131" s="11"/>
      <c r="N131" s="11">
        <v>10</v>
      </c>
      <c r="O131" s="11"/>
      <c r="P131" s="11">
        <v>10</v>
      </c>
      <c r="Q131" s="11"/>
    </row>
    <row r="132" spans="1:17" ht="57" customHeight="1" x14ac:dyDescent="0.25">
      <c r="A132" s="10" t="s">
        <v>65</v>
      </c>
      <c r="B132" s="10"/>
      <c r="C132" s="10"/>
      <c r="D132" s="10"/>
      <c r="E132" s="10"/>
      <c r="F132" s="10"/>
      <c r="G132" s="5" t="s">
        <v>288</v>
      </c>
      <c r="H132" s="5" t="s">
        <v>245</v>
      </c>
      <c r="I132" s="5" t="s">
        <v>247</v>
      </c>
      <c r="J132" s="5" t="s">
        <v>323</v>
      </c>
      <c r="K132" s="5"/>
      <c r="L132" s="11">
        <v>25</v>
      </c>
      <c r="M132" s="11"/>
      <c r="N132" s="11">
        <v>10</v>
      </c>
      <c r="O132" s="11"/>
      <c r="P132" s="11">
        <v>10</v>
      </c>
      <c r="Q132" s="11"/>
    </row>
    <row r="133" spans="1:17" ht="26.25" customHeight="1" x14ac:dyDescent="0.25">
      <c r="A133" s="10" t="s">
        <v>15</v>
      </c>
      <c r="B133" s="10"/>
      <c r="C133" s="10"/>
      <c r="D133" s="10"/>
      <c r="E133" s="10"/>
      <c r="F133" s="10"/>
      <c r="G133" s="5" t="s">
        <v>288</v>
      </c>
      <c r="H133" s="5" t="s">
        <v>245</v>
      </c>
      <c r="I133" s="5" t="s">
        <v>247</v>
      </c>
      <c r="J133" s="5" t="s">
        <v>323</v>
      </c>
      <c r="K133" s="5" t="s">
        <v>270</v>
      </c>
      <c r="L133" s="11">
        <v>25</v>
      </c>
      <c r="M133" s="11"/>
      <c r="N133" s="11">
        <v>10</v>
      </c>
      <c r="O133" s="11"/>
      <c r="P133" s="11">
        <v>10</v>
      </c>
      <c r="Q133" s="11"/>
    </row>
    <row r="134" spans="1:17" ht="26.25" customHeight="1" x14ac:dyDescent="0.25">
      <c r="A134" s="10" t="s">
        <v>66</v>
      </c>
      <c r="B134" s="10"/>
      <c r="C134" s="10"/>
      <c r="D134" s="10"/>
      <c r="E134" s="10"/>
      <c r="F134" s="10"/>
      <c r="G134" s="5" t="s">
        <v>288</v>
      </c>
      <c r="H134" s="5" t="s">
        <v>245</v>
      </c>
      <c r="I134" s="5" t="s">
        <v>247</v>
      </c>
      <c r="J134" s="5" t="s">
        <v>324</v>
      </c>
      <c r="K134" s="5"/>
      <c r="L134" s="11">
        <v>10</v>
      </c>
      <c r="M134" s="11"/>
      <c r="N134" s="11">
        <v>10</v>
      </c>
      <c r="O134" s="11"/>
      <c r="P134" s="11">
        <v>10</v>
      </c>
      <c r="Q134" s="11"/>
    </row>
    <row r="135" spans="1:17" ht="26.25" customHeight="1" x14ac:dyDescent="0.25">
      <c r="A135" s="10" t="s">
        <v>67</v>
      </c>
      <c r="B135" s="10"/>
      <c r="C135" s="10"/>
      <c r="D135" s="10"/>
      <c r="E135" s="10"/>
      <c r="F135" s="10"/>
      <c r="G135" s="5" t="s">
        <v>288</v>
      </c>
      <c r="H135" s="5" t="s">
        <v>245</v>
      </c>
      <c r="I135" s="5" t="s">
        <v>247</v>
      </c>
      <c r="J135" s="5" t="s">
        <v>325</v>
      </c>
      <c r="K135" s="5"/>
      <c r="L135" s="11">
        <v>10</v>
      </c>
      <c r="M135" s="11"/>
      <c r="N135" s="11">
        <v>10</v>
      </c>
      <c r="O135" s="11"/>
      <c r="P135" s="11">
        <v>10</v>
      </c>
      <c r="Q135" s="11"/>
    </row>
    <row r="136" spans="1:17" ht="26.25" customHeight="1" x14ac:dyDescent="0.25">
      <c r="A136" s="10" t="s">
        <v>15</v>
      </c>
      <c r="B136" s="10"/>
      <c r="C136" s="10"/>
      <c r="D136" s="10"/>
      <c r="E136" s="10"/>
      <c r="F136" s="10"/>
      <c r="G136" s="5" t="s">
        <v>288</v>
      </c>
      <c r="H136" s="5" t="s">
        <v>245</v>
      </c>
      <c r="I136" s="5" t="s">
        <v>247</v>
      </c>
      <c r="J136" s="5" t="s">
        <v>325</v>
      </c>
      <c r="K136" s="5" t="s">
        <v>270</v>
      </c>
      <c r="L136" s="11">
        <v>10</v>
      </c>
      <c r="M136" s="11"/>
      <c r="N136" s="11">
        <v>10</v>
      </c>
      <c r="O136" s="11"/>
      <c r="P136" s="11">
        <v>10</v>
      </c>
      <c r="Q136" s="11"/>
    </row>
    <row r="137" spans="1:17" ht="45" customHeight="1" x14ac:dyDescent="0.25">
      <c r="A137" s="10" t="s">
        <v>68</v>
      </c>
      <c r="B137" s="10"/>
      <c r="C137" s="10"/>
      <c r="D137" s="10"/>
      <c r="E137" s="10"/>
      <c r="F137" s="10"/>
      <c r="G137" s="5" t="s">
        <v>288</v>
      </c>
      <c r="H137" s="5" t="s">
        <v>245</v>
      </c>
      <c r="I137" s="5" t="s">
        <v>247</v>
      </c>
      <c r="J137" s="5" t="s">
        <v>326</v>
      </c>
      <c r="K137" s="5"/>
      <c r="L137" s="11">
        <v>0</v>
      </c>
      <c r="M137" s="11"/>
      <c r="N137" s="11">
        <v>10</v>
      </c>
      <c r="O137" s="11"/>
      <c r="P137" s="11">
        <v>10</v>
      </c>
      <c r="Q137" s="11"/>
    </row>
    <row r="138" spans="1:17" ht="33.75" customHeight="1" x14ac:dyDescent="0.25">
      <c r="A138" s="10" t="s">
        <v>69</v>
      </c>
      <c r="B138" s="10"/>
      <c r="C138" s="10"/>
      <c r="D138" s="10"/>
      <c r="E138" s="10"/>
      <c r="F138" s="10"/>
      <c r="G138" s="5" t="s">
        <v>288</v>
      </c>
      <c r="H138" s="5" t="s">
        <v>245</v>
      </c>
      <c r="I138" s="5" t="s">
        <v>247</v>
      </c>
      <c r="J138" s="5" t="s">
        <v>327</v>
      </c>
      <c r="K138" s="5"/>
      <c r="L138" s="11">
        <v>0</v>
      </c>
      <c r="M138" s="11"/>
      <c r="N138" s="11">
        <v>10</v>
      </c>
      <c r="O138" s="11"/>
      <c r="P138" s="11">
        <v>10</v>
      </c>
      <c r="Q138" s="11"/>
    </row>
    <row r="139" spans="1:17" ht="26.25" customHeight="1" x14ac:dyDescent="0.25">
      <c r="A139" s="10" t="s">
        <v>15</v>
      </c>
      <c r="B139" s="10"/>
      <c r="C139" s="10"/>
      <c r="D139" s="10"/>
      <c r="E139" s="10"/>
      <c r="F139" s="10"/>
      <c r="G139" s="5" t="s">
        <v>288</v>
      </c>
      <c r="H139" s="5" t="s">
        <v>245</v>
      </c>
      <c r="I139" s="5" t="s">
        <v>247</v>
      </c>
      <c r="J139" s="5" t="s">
        <v>327</v>
      </c>
      <c r="K139" s="5" t="s">
        <v>270</v>
      </c>
      <c r="L139" s="11">
        <v>0</v>
      </c>
      <c r="M139" s="11"/>
      <c r="N139" s="11">
        <v>10</v>
      </c>
      <c r="O139" s="11"/>
      <c r="P139" s="11">
        <v>10</v>
      </c>
      <c r="Q139" s="11"/>
    </row>
    <row r="140" spans="1:17" ht="26.25" customHeight="1" x14ac:dyDescent="0.25">
      <c r="A140" s="10" t="s">
        <v>70</v>
      </c>
      <c r="B140" s="10"/>
      <c r="C140" s="10"/>
      <c r="D140" s="10"/>
      <c r="E140" s="10"/>
      <c r="F140" s="10"/>
      <c r="G140" s="5" t="s">
        <v>288</v>
      </c>
      <c r="H140" s="5" t="s">
        <v>245</v>
      </c>
      <c r="I140" s="5" t="s">
        <v>247</v>
      </c>
      <c r="J140" s="5" t="s">
        <v>328</v>
      </c>
      <c r="K140" s="5"/>
      <c r="L140" s="11">
        <v>15</v>
      </c>
      <c r="M140" s="11"/>
      <c r="N140" s="11">
        <v>5</v>
      </c>
      <c r="O140" s="11"/>
      <c r="P140" s="11">
        <v>5</v>
      </c>
      <c r="Q140" s="11"/>
    </row>
    <row r="141" spans="1:17" ht="41.25" customHeight="1" x14ac:dyDescent="0.25">
      <c r="A141" s="10" t="s">
        <v>73</v>
      </c>
      <c r="B141" s="10"/>
      <c r="C141" s="10"/>
      <c r="D141" s="10"/>
      <c r="E141" s="10"/>
      <c r="F141" s="10"/>
      <c r="G141" s="5" t="s">
        <v>288</v>
      </c>
      <c r="H141" s="5" t="s">
        <v>245</v>
      </c>
      <c r="I141" s="5" t="s">
        <v>247</v>
      </c>
      <c r="J141" s="5" t="s">
        <v>329</v>
      </c>
      <c r="K141" s="5"/>
      <c r="L141" s="11">
        <v>15</v>
      </c>
      <c r="M141" s="11"/>
      <c r="N141" s="11">
        <v>5</v>
      </c>
      <c r="O141" s="11"/>
      <c r="P141" s="11">
        <v>5</v>
      </c>
      <c r="Q141" s="11"/>
    </row>
    <row r="142" spans="1:17" ht="26.25" customHeight="1" x14ac:dyDescent="0.25">
      <c r="A142" s="10" t="s">
        <v>15</v>
      </c>
      <c r="B142" s="10"/>
      <c r="C142" s="10"/>
      <c r="D142" s="10"/>
      <c r="E142" s="10"/>
      <c r="F142" s="10"/>
      <c r="G142" s="5" t="s">
        <v>288</v>
      </c>
      <c r="H142" s="5" t="s">
        <v>245</v>
      </c>
      <c r="I142" s="5" t="s">
        <v>247</v>
      </c>
      <c r="J142" s="5" t="s">
        <v>329</v>
      </c>
      <c r="K142" s="5" t="s">
        <v>270</v>
      </c>
      <c r="L142" s="11">
        <v>15</v>
      </c>
      <c r="M142" s="11"/>
      <c r="N142" s="11">
        <v>5</v>
      </c>
      <c r="O142" s="11"/>
      <c r="P142" s="11">
        <v>5</v>
      </c>
      <c r="Q142" s="11"/>
    </row>
    <row r="143" spans="1:17" ht="20.25" customHeight="1" x14ac:dyDescent="0.25">
      <c r="A143" s="10" t="s">
        <v>74</v>
      </c>
      <c r="B143" s="10"/>
      <c r="C143" s="10"/>
      <c r="D143" s="10"/>
      <c r="E143" s="10"/>
      <c r="F143" s="10"/>
      <c r="G143" s="5" t="s">
        <v>288</v>
      </c>
      <c r="H143" s="5" t="s">
        <v>241</v>
      </c>
      <c r="I143" s="5"/>
      <c r="J143" s="5"/>
      <c r="K143" s="5"/>
      <c r="L143" s="11">
        <f>L144+L162+L166</f>
        <v>14914.8</v>
      </c>
      <c r="M143" s="11"/>
      <c r="N143" s="11">
        <v>10782.1</v>
      </c>
      <c r="O143" s="11"/>
      <c r="P143" s="11">
        <v>11182.2</v>
      </c>
      <c r="Q143" s="11"/>
    </row>
    <row r="144" spans="1:17" ht="23.25" customHeight="1" x14ac:dyDescent="0.25">
      <c r="A144" s="10" t="s">
        <v>75</v>
      </c>
      <c r="B144" s="10"/>
      <c r="C144" s="10"/>
      <c r="D144" s="10"/>
      <c r="E144" s="10"/>
      <c r="F144" s="10"/>
      <c r="G144" s="5" t="s">
        <v>288</v>
      </c>
      <c r="H144" s="5" t="s">
        <v>241</v>
      </c>
      <c r="I144" s="5" t="s">
        <v>242</v>
      </c>
      <c r="J144" s="5"/>
      <c r="K144" s="5"/>
      <c r="L144" s="11">
        <f>L145+L148+L156+L159</f>
        <v>7723.3</v>
      </c>
      <c r="M144" s="11"/>
      <c r="N144" s="11">
        <v>5769.1</v>
      </c>
      <c r="O144" s="11"/>
      <c r="P144" s="11">
        <v>5769.1</v>
      </c>
      <c r="Q144" s="11"/>
    </row>
    <row r="145" spans="1:17" ht="26.25" customHeight="1" x14ac:dyDescent="0.25">
      <c r="A145" s="10" t="s">
        <v>76</v>
      </c>
      <c r="B145" s="10"/>
      <c r="C145" s="10"/>
      <c r="D145" s="10"/>
      <c r="E145" s="10"/>
      <c r="F145" s="10"/>
      <c r="G145" s="5" t="s">
        <v>288</v>
      </c>
      <c r="H145" s="5" t="s">
        <v>241</v>
      </c>
      <c r="I145" s="5" t="s">
        <v>242</v>
      </c>
      <c r="J145" s="5" t="s">
        <v>330</v>
      </c>
      <c r="K145" s="5"/>
      <c r="L145" s="11">
        <v>4014.3</v>
      </c>
      <c r="M145" s="11"/>
      <c r="N145" s="11">
        <v>4014.3</v>
      </c>
      <c r="O145" s="11"/>
      <c r="P145" s="11">
        <v>4014.3</v>
      </c>
      <c r="Q145" s="11"/>
    </row>
    <row r="146" spans="1:17" ht="26.25" customHeight="1" x14ac:dyDescent="0.25">
      <c r="A146" s="10" t="s">
        <v>77</v>
      </c>
      <c r="B146" s="10"/>
      <c r="C146" s="10"/>
      <c r="D146" s="10"/>
      <c r="E146" s="10"/>
      <c r="F146" s="10"/>
      <c r="G146" s="5" t="s">
        <v>288</v>
      </c>
      <c r="H146" s="5" t="s">
        <v>241</v>
      </c>
      <c r="I146" s="5" t="s">
        <v>242</v>
      </c>
      <c r="J146" s="5" t="s">
        <v>78</v>
      </c>
      <c r="K146" s="5"/>
      <c r="L146" s="11">
        <v>4014.3</v>
      </c>
      <c r="M146" s="11"/>
      <c r="N146" s="11">
        <v>4014.3</v>
      </c>
      <c r="O146" s="11"/>
      <c r="P146" s="11">
        <v>4014.3</v>
      </c>
      <c r="Q146" s="11"/>
    </row>
    <row r="147" spans="1:17" ht="26.25" customHeight="1" x14ac:dyDescent="0.25">
      <c r="A147" s="10" t="s">
        <v>11</v>
      </c>
      <c r="B147" s="10"/>
      <c r="C147" s="10"/>
      <c r="D147" s="10"/>
      <c r="E147" s="10"/>
      <c r="F147" s="10"/>
      <c r="G147" s="5" t="s">
        <v>288</v>
      </c>
      <c r="H147" s="5" t="s">
        <v>241</v>
      </c>
      <c r="I147" s="5" t="s">
        <v>242</v>
      </c>
      <c r="J147" s="5" t="s">
        <v>78</v>
      </c>
      <c r="K147" s="5" t="s">
        <v>269</v>
      </c>
      <c r="L147" s="11">
        <v>4014.3</v>
      </c>
      <c r="M147" s="11"/>
      <c r="N147" s="11">
        <v>4014.3</v>
      </c>
      <c r="O147" s="11"/>
      <c r="P147" s="11">
        <v>4014.3</v>
      </c>
      <c r="Q147" s="11"/>
    </row>
    <row r="148" spans="1:17" ht="45.75" customHeight="1" x14ac:dyDescent="0.25">
      <c r="A148" s="10" t="s">
        <v>79</v>
      </c>
      <c r="B148" s="10"/>
      <c r="C148" s="10"/>
      <c r="D148" s="10"/>
      <c r="E148" s="10"/>
      <c r="F148" s="10"/>
      <c r="G148" s="5" t="s">
        <v>288</v>
      </c>
      <c r="H148" s="5" t="s">
        <v>241</v>
      </c>
      <c r="I148" s="5" t="s">
        <v>242</v>
      </c>
      <c r="J148" s="5" t="s">
        <v>331</v>
      </c>
      <c r="K148" s="5"/>
      <c r="L148" s="11">
        <v>2922.2</v>
      </c>
      <c r="M148" s="11"/>
      <c r="N148" s="11">
        <v>1154.0999999999999</v>
      </c>
      <c r="O148" s="11"/>
      <c r="P148" s="11">
        <v>1154.0999999999999</v>
      </c>
      <c r="Q148" s="11"/>
    </row>
    <row r="149" spans="1:17" ht="26.25" customHeight="1" x14ac:dyDescent="0.25">
      <c r="A149" s="10" t="s">
        <v>80</v>
      </c>
      <c r="B149" s="10"/>
      <c r="C149" s="10"/>
      <c r="D149" s="10"/>
      <c r="E149" s="10"/>
      <c r="F149" s="10"/>
      <c r="G149" s="5" t="s">
        <v>288</v>
      </c>
      <c r="H149" s="5" t="s">
        <v>241</v>
      </c>
      <c r="I149" s="5" t="s">
        <v>242</v>
      </c>
      <c r="J149" s="5" t="s">
        <v>332</v>
      </c>
      <c r="K149" s="5"/>
      <c r="L149" s="11">
        <v>2010</v>
      </c>
      <c r="M149" s="11"/>
      <c r="N149" s="11">
        <v>0</v>
      </c>
      <c r="O149" s="11"/>
      <c r="P149" s="11">
        <v>0</v>
      </c>
      <c r="Q149" s="11"/>
    </row>
    <row r="150" spans="1:17" ht="26.25" customHeight="1" x14ac:dyDescent="0.25">
      <c r="A150" s="10" t="s">
        <v>15</v>
      </c>
      <c r="B150" s="10"/>
      <c r="C150" s="10"/>
      <c r="D150" s="10"/>
      <c r="E150" s="10"/>
      <c r="F150" s="10"/>
      <c r="G150" s="5" t="s">
        <v>288</v>
      </c>
      <c r="H150" s="5" t="s">
        <v>241</v>
      </c>
      <c r="I150" s="5" t="s">
        <v>242</v>
      </c>
      <c r="J150" s="5" t="s">
        <v>332</v>
      </c>
      <c r="K150" s="5" t="s">
        <v>270</v>
      </c>
      <c r="L150" s="11">
        <v>2010</v>
      </c>
      <c r="M150" s="11"/>
      <c r="N150" s="11">
        <v>0</v>
      </c>
      <c r="O150" s="11"/>
      <c r="P150" s="11">
        <v>0</v>
      </c>
      <c r="Q150" s="11"/>
    </row>
    <row r="151" spans="1:17" ht="45.75" customHeight="1" x14ac:dyDescent="0.25">
      <c r="A151" s="10" t="s">
        <v>81</v>
      </c>
      <c r="B151" s="10"/>
      <c r="C151" s="10"/>
      <c r="D151" s="10"/>
      <c r="E151" s="10"/>
      <c r="F151" s="10"/>
      <c r="G151" s="5" t="s">
        <v>288</v>
      </c>
      <c r="H151" s="5" t="s">
        <v>241</v>
      </c>
      <c r="I151" s="5" t="s">
        <v>242</v>
      </c>
      <c r="J151" s="5" t="s">
        <v>333</v>
      </c>
      <c r="K151" s="5"/>
      <c r="L151" s="11">
        <v>375</v>
      </c>
      <c r="M151" s="11"/>
      <c r="N151" s="11">
        <v>810</v>
      </c>
      <c r="O151" s="11"/>
      <c r="P151" s="11">
        <v>810</v>
      </c>
      <c r="Q151" s="11"/>
    </row>
    <row r="152" spans="1:17" ht="26.25" customHeight="1" x14ac:dyDescent="0.25">
      <c r="A152" s="10" t="s">
        <v>15</v>
      </c>
      <c r="B152" s="10"/>
      <c r="C152" s="10"/>
      <c r="D152" s="10"/>
      <c r="E152" s="10"/>
      <c r="F152" s="10"/>
      <c r="G152" s="5" t="s">
        <v>288</v>
      </c>
      <c r="H152" s="5" t="s">
        <v>241</v>
      </c>
      <c r="I152" s="5" t="s">
        <v>242</v>
      </c>
      <c r="J152" s="5" t="s">
        <v>333</v>
      </c>
      <c r="K152" s="5" t="s">
        <v>270</v>
      </c>
      <c r="L152" s="11">
        <v>372.5</v>
      </c>
      <c r="M152" s="11"/>
      <c r="N152" s="11">
        <v>810</v>
      </c>
      <c r="O152" s="11"/>
      <c r="P152" s="11">
        <v>810</v>
      </c>
      <c r="Q152" s="11"/>
    </row>
    <row r="153" spans="1:17" ht="14.25" customHeight="1" x14ac:dyDescent="0.25">
      <c r="A153" s="10" t="s">
        <v>27</v>
      </c>
      <c r="B153" s="10"/>
      <c r="C153" s="10"/>
      <c r="D153" s="10"/>
      <c r="E153" s="10"/>
      <c r="F153" s="10"/>
      <c r="G153" s="5" t="s">
        <v>288</v>
      </c>
      <c r="H153" s="5" t="s">
        <v>241</v>
      </c>
      <c r="I153" s="5" t="s">
        <v>242</v>
      </c>
      <c r="J153" s="5" t="s">
        <v>333</v>
      </c>
      <c r="K153" s="5" t="s">
        <v>278</v>
      </c>
      <c r="L153" s="11">
        <v>2.5</v>
      </c>
      <c r="M153" s="11"/>
      <c r="N153" s="11">
        <v>0</v>
      </c>
      <c r="O153" s="11"/>
      <c r="P153" s="11">
        <v>0</v>
      </c>
      <c r="Q153" s="11"/>
    </row>
    <row r="154" spans="1:17" ht="26.25" customHeight="1" x14ac:dyDescent="0.25">
      <c r="A154" s="10" t="s">
        <v>82</v>
      </c>
      <c r="B154" s="10"/>
      <c r="C154" s="10"/>
      <c r="D154" s="10"/>
      <c r="E154" s="10"/>
      <c r="F154" s="10"/>
      <c r="G154" s="5" t="s">
        <v>288</v>
      </c>
      <c r="H154" s="5" t="s">
        <v>241</v>
      </c>
      <c r="I154" s="5" t="s">
        <v>242</v>
      </c>
      <c r="J154" s="5" t="s">
        <v>334</v>
      </c>
      <c r="K154" s="5"/>
      <c r="L154" s="11">
        <v>537.20000000000005</v>
      </c>
      <c r="M154" s="11"/>
      <c r="N154" s="11">
        <v>344.1</v>
      </c>
      <c r="O154" s="11"/>
      <c r="P154" s="11">
        <v>344.1</v>
      </c>
      <c r="Q154" s="11"/>
    </row>
    <row r="155" spans="1:17" ht="26.25" customHeight="1" x14ac:dyDescent="0.25">
      <c r="A155" s="10" t="s">
        <v>15</v>
      </c>
      <c r="B155" s="10"/>
      <c r="C155" s="10"/>
      <c r="D155" s="10"/>
      <c r="E155" s="10"/>
      <c r="F155" s="10"/>
      <c r="G155" s="5" t="s">
        <v>288</v>
      </c>
      <c r="H155" s="5" t="s">
        <v>241</v>
      </c>
      <c r="I155" s="5" t="s">
        <v>242</v>
      </c>
      <c r="J155" s="5" t="s">
        <v>334</v>
      </c>
      <c r="K155" s="5" t="s">
        <v>270</v>
      </c>
      <c r="L155" s="11">
        <v>537.20000000000005</v>
      </c>
      <c r="M155" s="11"/>
      <c r="N155" s="11">
        <v>344.1</v>
      </c>
      <c r="O155" s="11"/>
      <c r="P155" s="11">
        <v>344.1</v>
      </c>
      <c r="Q155" s="11"/>
    </row>
    <row r="156" spans="1:17" ht="26.25" customHeight="1" x14ac:dyDescent="0.25">
      <c r="A156" s="10" t="s">
        <v>13</v>
      </c>
      <c r="B156" s="10"/>
      <c r="C156" s="10"/>
      <c r="D156" s="10"/>
      <c r="E156" s="10"/>
      <c r="F156" s="10"/>
      <c r="G156" s="5" t="s">
        <v>288</v>
      </c>
      <c r="H156" s="5" t="s">
        <v>241</v>
      </c>
      <c r="I156" s="5" t="s">
        <v>242</v>
      </c>
      <c r="J156" s="5" t="s">
        <v>290</v>
      </c>
      <c r="K156" s="5"/>
      <c r="L156" s="11">
        <v>565.79999999999995</v>
      </c>
      <c r="M156" s="11"/>
      <c r="N156" s="11">
        <v>600.70000000000005</v>
      </c>
      <c r="O156" s="11"/>
      <c r="P156" s="11">
        <v>600.70000000000005</v>
      </c>
      <c r="Q156" s="11"/>
    </row>
    <row r="157" spans="1:17" ht="16.5" customHeight="1" x14ac:dyDescent="0.25">
      <c r="A157" s="10" t="s">
        <v>14</v>
      </c>
      <c r="B157" s="10"/>
      <c r="C157" s="10"/>
      <c r="D157" s="10"/>
      <c r="E157" s="10"/>
      <c r="F157" s="10"/>
      <c r="G157" s="5" t="s">
        <v>288</v>
      </c>
      <c r="H157" s="5" t="s">
        <v>241</v>
      </c>
      <c r="I157" s="5" t="s">
        <v>242</v>
      </c>
      <c r="J157" s="5" t="s">
        <v>291</v>
      </c>
      <c r="K157" s="5"/>
      <c r="L157" s="11">
        <v>565.79999999999995</v>
      </c>
      <c r="M157" s="11"/>
      <c r="N157" s="11">
        <v>600.70000000000005</v>
      </c>
      <c r="O157" s="11"/>
      <c r="P157" s="11">
        <v>600.70000000000005</v>
      </c>
      <c r="Q157" s="11"/>
    </row>
    <row r="158" spans="1:17" ht="16.5" customHeight="1" x14ac:dyDescent="0.25">
      <c r="A158" s="10" t="s">
        <v>11</v>
      </c>
      <c r="B158" s="10"/>
      <c r="C158" s="10"/>
      <c r="D158" s="10"/>
      <c r="E158" s="10"/>
      <c r="F158" s="10"/>
      <c r="G158" s="5" t="s">
        <v>288</v>
      </c>
      <c r="H158" s="5" t="s">
        <v>241</v>
      </c>
      <c r="I158" s="5" t="s">
        <v>242</v>
      </c>
      <c r="J158" s="5" t="s">
        <v>291</v>
      </c>
      <c r="K158" s="5" t="s">
        <v>269</v>
      </c>
      <c r="L158" s="11">
        <v>565.79999999999995</v>
      </c>
      <c r="M158" s="11"/>
      <c r="N158" s="11">
        <v>600.70000000000005</v>
      </c>
      <c r="O158" s="11"/>
      <c r="P158" s="11">
        <v>600.70000000000005</v>
      </c>
      <c r="Q158" s="11"/>
    </row>
    <row r="159" spans="1:17" ht="16.5" customHeight="1" x14ac:dyDescent="0.25">
      <c r="A159" s="10" t="s">
        <v>16</v>
      </c>
      <c r="B159" s="10"/>
      <c r="C159" s="10"/>
      <c r="D159" s="10"/>
      <c r="E159" s="10"/>
      <c r="F159" s="10"/>
      <c r="G159" s="5" t="s">
        <v>288</v>
      </c>
      <c r="H159" s="5" t="s">
        <v>241</v>
      </c>
      <c r="I159" s="5" t="s">
        <v>242</v>
      </c>
      <c r="J159" s="5" t="s">
        <v>276</v>
      </c>
      <c r="K159" s="5"/>
      <c r="L159" s="11">
        <v>221</v>
      </c>
      <c r="M159" s="11"/>
      <c r="N159" s="11">
        <v>0</v>
      </c>
      <c r="O159" s="11"/>
      <c r="P159" s="11">
        <v>0</v>
      </c>
      <c r="Q159" s="11"/>
    </row>
    <row r="160" spans="1:17" ht="45" customHeight="1" x14ac:dyDescent="0.25">
      <c r="A160" s="10" t="s">
        <v>17</v>
      </c>
      <c r="B160" s="10"/>
      <c r="C160" s="10"/>
      <c r="D160" s="10"/>
      <c r="E160" s="10"/>
      <c r="F160" s="10"/>
      <c r="G160" s="5" t="s">
        <v>288</v>
      </c>
      <c r="H160" s="5" t="s">
        <v>241</v>
      </c>
      <c r="I160" s="5" t="s">
        <v>242</v>
      </c>
      <c r="J160" s="5" t="s">
        <v>18</v>
      </c>
      <c r="K160" s="5"/>
      <c r="L160" s="11">
        <v>221</v>
      </c>
      <c r="M160" s="11"/>
      <c r="N160" s="11">
        <v>0</v>
      </c>
      <c r="O160" s="11"/>
      <c r="P160" s="11">
        <v>0</v>
      </c>
      <c r="Q160" s="11"/>
    </row>
    <row r="161" spans="1:17" ht="26.25" customHeight="1" x14ac:dyDescent="0.25">
      <c r="A161" s="10" t="s">
        <v>11</v>
      </c>
      <c r="B161" s="10"/>
      <c r="C161" s="10"/>
      <c r="D161" s="10"/>
      <c r="E161" s="10"/>
      <c r="F161" s="10"/>
      <c r="G161" s="5" t="s">
        <v>288</v>
      </c>
      <c r="H161" s="5" t="s">
        <v>241</v>
      </c>
      <c r="I161" s="5" t="s">
        <v>242</v>
      </c>
      <c r="J161" s="5" t="s">
        <v>18</v>
      </c>
      <c r="K161" s="5" t="s">
        <v>269</v>
      </c>
      <c r="L161" s="11">
        <v>221</v>
      </c>
      <c r="M161" s="11"/>
      <c r="N161" s="11">
        <v>0</v>
      </c>
      <c r="O161" s="11"/>
      <c r="P161" s="11">
        <v>0</v>
      </c>
      <c r="Q161" s="11"/>
    </row>
    <row r="162" spans="1:17" ht="18" customHeight="1" x14ac:dyDescent="0.25">
      <c r="A162" s="10" t="s">
        <v>83</v>
      </c>
      <c r="B162" s="10"/>
      <c r="C162" s="10"/>
      <c r="D162" s="10"/>
      <c r="E162" s="10"/>
      <c r="F162" s="10"/>
      <c r="G162" s="5" t="s">
        <v>288</v>
      </c>
      <c r="H162" s="5" t="s">
        <v>241</v>
      </c>
      <c r="I162" s="5" t="s">
        <v>248</v>
      </c>
      <c r="J162" s="5"/>
      <c r="K162" s="5"/>
      <c r="L162" s="11">
        <v>1500</v>
      </c>
      <c r="M162" s="11"/>
      <c r="N162" s="11">
        <v>1500</v>
      </c>
      <c r="O162" s="11"/>
      <c r="P162" s="11">
        <v>1500</v>
      </c>
      <c r="Q162" s="11"/>
    </row>
    <row r="163" spans="1:17" ht="26.25" customHeight="1" x14ac:dyDescent="0.25">
      <c r="A163" s="10" t="s">
        <v>84</v>
      </c>
      <c r="B163" s="10"/>
      <c r="C163" s="10"/>
      <c r="D163" s="10"/>
      <c r="E163" s="10"/>
      <c r="F163" s="10"/>
      <c r="G163" s="5" t="s">
        <v>288</v>
      </c>
      <c r="H163" s="5" t="s">
        <v>241</v>
      </c>
      <c r="I163" s="5" t="s">
        <v>248</v>
      </c>
      <c r="J163" s="5" t="s">
        <v>335</v>
      </c>
      <c r="K163" s="5"/>
      <c r="L163" s="11">
        <v>1500</v>
      </c>
      <c r="M163" s="11"/>
      <c r="N163" s="11">
        <v>1500</v>
      </c>
      <c r="O163" s="11"/>
      <c r="P163" s="11">
        <v>1500</v>
      </c>
      <c r="Q163" s="11"/>
    </row>
    <row r="164" spans="1:17" ht="26.25" customHeight="1" x14ac:dyDescent="0.25">
      <c r="A164" s="10" t="s">
        <v>85</v>
      </c>
      <c r="B164" s="10"/>
      <c r="C164" s="10"/>
      <c r="D164" s="10"/>
      <c r="E164" s="10"/>
      <c r="F164" s="10"/>
      <c r="G164" s="5" t="s">
        <v>288</v>
      </c>
      <c r="H164" s="5" t="s">
        <v>241</v>
      </c>
      <c r="I164" s="5" t="s">
        <v>248</v>
      </c>
      <c r="J164" s="5" t="s">
        <v>336</v>
      </c>
      <c r="K164" s="5"/>
      <c r="L164" s="11">
        <v>1500</v>
      </c>
      <c r="M164" s="11"/>
      <c r="N164" s="11">
        <v>1500</v>
      </c>
      <c r="O164" s="11"/>
      <c r="P164" s="11">
        <v>1500</v>
      </c>
      <c r="Q164" s="11"/>
    </row>
    <row r="165" spans="1:17" ht="26.25" customHeight="1" x14ac:dyDescent="0.25">
      <c r="A165" s="10" t="s">
        <v>15</v>
      </c>
      <c r="B165" s="10"/>
      <c r="C165" s="10"/>
      <c r="D165" s="10"/>
      <c r="E165" s="10"/>
      <c r="F165" s="10"/>
      <c r="G165" s="5" t="s">
        <v>288</v>
      </c>
      <c r="H165" s="5" t="s">
        <v>241</v>
      </c>
      <c r="I165" s="5" t="s">
        <v>248</v>
      </c>
      <c r="J165" s="5" t="s">
        <v>336</v>
      </c>
      <c r="K165" s="5" t="s">
        <v>270</v>
      </c>
      <c r="L165" s="11">
        <v>1500</v>
      </c>
      <c r="M165" s="11"/>
      <c r="N165" s="11">
        <v>1500</v>
      </c>
      <c r="O165" s="11"/>
      <c r="P165" s="11">
        <v>1500</v>
      </c>
      <c r="Q165" s="11"/>
    </row>
    <row r="166" spans="1:17" ht="26.25" customHeight="1" x14ac:dyDescent="0.25">
      <c r="A166" s="10" t="s">
        <v>86</v>
      </c>
      <c r="B166" s="10"/>
      <c r="C166" s="10"/>
      <c r="D166" s="10"/>
      <c r="E166" s="10"/>
      <c r="F166" s="10"/>
      <c r="G166" s="5" t="s">
        <v>288</v>
      </c>
      <c r="H166" s="5" t="s">
        <v>241</v>
      </c>
      <c r="I166" s="5" t="s">
        <v>249</v>
      </c>
      <c r="J166" s="5"/>
      <c r="K166" s="5"/>
      <c r="L166" s="11">
        <v>5691.5</v>
      </c>
      <c r="M166" s="11"/>
      <c r="N166" s="11">
        <v>3513</v>
      </c>
      <c r="O166" s="11"/>
      <c r="P166" s="11">
        <v>3913.1</v>
      </c>
      <c r="Q166" s="11"/>
    </row>
    <row r="167" spans="1:17" ht="26.25" customHeight="1" x14ac:dyDescent="0.25">
      <c r="A167" s="10" t="s">
        <v>87</v>
      </c>
      <c r="B167" s="10"/>
      <c r="C167" s="10"/>
      <c r="D167" s="10"/>
      <c r="E167" s="10"/>
      <c r="F167" s="10"/>
      <c r="G167" s="5" t="s">
        <v>288</v>
      </c>
      <c r="H167" s="5" t="s">
        <v>241</v>
      </c>
      <c r="I167" s="5" t="s">
        <v>249</v>
      </c>
      <c r="J167" s="5" t="s">
        <v>337</v>
      </c>
      <c r="K167" s="5"/>
      <c r="L167" s="11">
        <v>4788.5</v>
      </c>
      <c r="M167" s="11"/>
      <c r="N167" s="11">
        <v>3153.8</v>
      </c>
      <c r="O167" s="11"/>
      <c r="P167" s="11">
        <v>3553.8</v>
      </c>
      <c r="Q167" s="11"/>
    </row>
    <row r="168" spans="1:17" ht="26.25" customHeight="1" x14ac:dyDescent="0.25">
      <c r="A168" s="10" t="s">
        <v>88</v>
      </c>
      <c r="B168" s="10"/>
      <c r="C168" s="10"/>
      <c r="D168" s="10"/>
      <c r="E168" s="10"/>
      <c r="F168" s="10"/>
      <c r="G168" s="5" t="s">
        <v>288</v>
      </c>
      <c r="H168" s="5" t="s">
        <v>241</v>
      </c>
      <c r="I168" s="5" t="s">
        <v>249</v>
      </c>
      <c r="J168" s="5" t="s">
        <v>338</v>
      </c>
      <c r="K168" s="5"/>
      <c r="L168" s="11">
        <v>4788.5</v>
      </c>
      <c r="M168" s="11"/>
      <c r="N168" s="11">
        <v>3153.8</v>
      </c>
      <c r="O168" s="11"/>
      <c r="P168" s="11">
        <v>3553.8</v>
      </c>
      <c r="Q168" s="11"/>
    </row>
    <row r="169" spans="1:17" ht="15.75" customHeight="1" x14ac:dyDescent="0.25">
      <c r="A169" s="10" t="s">
        <v>72</v>
      </c>
      <c r="B169" s="10"/>
      <c r="C169" s="10"/>
      <c r="D169" s="10"/>
      <c r="E169" s="10"/>
      <c r="F169" s="10"/>
      <c r="G169" s="5" t="s">
        <v>288</v>
      </c>
      <c r="H169" s="5" t="s">
        <v>241</v>
      </c>
      <c r="I169" s="5" t="s">
        <v>249</v>
      </c>
      <c r="J169" s="5" t="s">
        <v>338</v>
      </c>
      <c r="K169" s="5" t="s">
        <v>339</v>
      </c>
      <c r="L169" s="11">
        <v>4788.5</v>
      </c>
      <c r="M169" s="11"/>
      <c r="N169" s="11">
        <v>3153.8</v>
      </c>
      <c r="O169" s="11"/>
      <c r="P169" s="11">
        <v>3553.8</v>
      </c>
      <c r="Q169" s="11"/>
    </row>
    <row r="170" spans="1:17" ht="26.25" customHeight="1" x14ac:dyDescent="0.25">
      <c r="A170" s="10" t="s">
        <v>89</v>
      </c>
      <c r="B170" s="10"/>
      <c r="C170" s="10"/>
      <c r="D170" s="10"/>
      <c r="E170" s="10"/>
      <c r="F170" s="10"/>
      <c r="G170" s="5" t="s">
        <v>288</v>
      </c>
      <c r="H170" s="5" t="s">
        <v>241</v>
      </c>
      <c r="I170" s="5" t="s">
        <v>249</v>
      </c>
      <c r="J170" s="5" t="s">
        <v>340</v>
      </c>
      <c r="K170" s="5"/>
      <c r="L170" s="11">
        <v>75</v>
      </c>
      <c r="M170" s="11"/>
      <c r="N170" s="11">
        <v>5</v>
      </c>
      <c r="O170" s="11"/>
      <c r="P170" s="11">
        <v>5</v>
      </c>
      <c r="Q170" s="11"/>
    </row>
    <row r="171" spans="1:17" ht="34.5" customHeight="1" x14ac:dyDescent="0.25">
      <c r="A171" s="10" t="s">
        <v>90</v>
      </c>
      <c r="B171" s="10"/>
      <c r="C171" s="10"/>
      <c r="D171" s="10"/>
      <c r="E171" s="10"/>
      <c r="F171" s="10"/>
      <c r="G171" s="5" t="s">
        <v>288</v>
      </c>
      <c r="H171" s="5" t="s">
        <v>241</v>
      </c>
      <c r="I171" s="5" t="s">
        <v>249</v>
      </c>
      <c r="J171" s="5" t="s">
        <v>341</v>
      </c>
      <c r="K171" s="5"/>
      <c r="L171" s="11">
        <v>75</v>
      </c>
      <c r="M171" s="11"/>
      <c r="N171" s="11">
        <v>5</v>
      </c>
      <c r="O171" s="11"/>
      <c r="P171" s="11">
        <v>5</v>
      </c>
      <c r="Q171" s="11"/>
    </row>
    <row r="172" spans="1:17" ht="26.25" customHeight="1" x14ac:dyDescent="0.25">
      <c r="A172" s="10" t="s">
        <v>15</v>
      </c>
      <c r="B172" s="10"/>
      <c r="C172" s="10"/>
      <c r="D172" s="10"/>
      <c r="E172" s="10"/>
      <c r="F172" s="10"/>
      <c r="G172" s="5" t="s">
        <v>288</v>
      </c>
      <c r="H172" s="5" t="s">
        <v>241</v>
      </c>
      <c r="I172" s="5" t="s">
        <v>249</v>
      </c>
      <c r="J172" s="5" t="s">
        <v>341</v>
      </c>
      <c r="K172" s="5" t="s">
        <v>270</v>
      </c>
      <c r="L172" s="11">
        <v>75</v>
      </c>
      <c r="M172" s="11"/>
      <c r="N172" s="11">
        <v>5</v>
      </c>
      <c r="O172" s="11"/>
      <c r="P172" s="11">
        <v>5</v>
      </c>
      <c r="Q172" s="11"/>
    </row>
    <row r="173" spans="1:17" ht="26.25" customHeight="1" x14ac:dyDescent="0.25">
      <c r="A173" s="10" t="s">
        <v>91</v>
      </c>
      <c r="B173" s="10"/>
      <c r="C173" s="10"/>
      <c r="D173" s="10"/>
      <c r="E173" s="10"/>
      <c r="F173" s="10"/>
      <c r="G173" s="5" t="s">
        <v>288</v>
      </c>
      <c r="H173" s="5" t="s">
        <v>241</v>
      </c>
      <c r="I173" s="5" t="s">
        <v>249</v>
      </c>
      <c r="J173" s="5" t="s">
        <v>342</v>
      </c>
      <c r="K173" s="5"/>
      <c r="L173" s="11">
        <v>15.9</v>
      </c>
      <c r="M173" s="11"/>
      <c r="N173" s="11">
        <v>20.9</v>
      </c>
      <c r="O173" s="11"/>
      <c r="P173" s="11">
        <v>20.9</v>
      </c>
      <c r="Q173" s="11"/>
    </row>
    <row r="174" spans="1:17" ht="69" customHeight="1" x14ac:dyDescent="0.25">
      <c r="A174" s="10" t="s">
        <v>92</v>
      </c>
      <c r="B174" s="10"/>
      <c r="C174" s="10"/>
      <c r="D174" s="10"/>
      <c r="E174" s="10"/>
      <c r="F174" s="10"/>
      <c r="G174" s="5" t="s">
        <v>288</v>
      </c>
      <c r="H174" s="5" t="s">
        <v>241</v>
      </c>
      <c r="I174" s="5" t="s">
        <v>249</v>
      </c>
      <c r="J174" s="5" t="s">
        <v>343</v>
      </c>
      <c r="K174" s="5"/>
      <c r="L174" s="11">
        <v>15.9</v>
      </c>
      <c r="M174" s="11"/>
      <c r="N174" s="11">
        <v>20.9</v>
      </c>
      <c r="O174" s="11"/>
      <c r="P174" s="11">
        <v>20.9</v>
      </c>
      <c r="Q174" s="11"/>
    </row>
    <row r="175" spans="1:17" ht="26.25" customHeight="1" x14ac:dyDescent="0.25">
      <c r="A175" s="10" t="s">
        <v>15</v>
      </c>
      <c r="B175" s="10"/>
      <c r="C175" s="10"/>
      <c r="D175" s="10"/>
      <c r="E175" s="10"/>
      <c r="F175" s="10"/>
      <c r="G175" s="5" t="s">
        <v>288</v>
      </c>
      <c r="H175" s="5" t="s">
        <v>241</v>
      </c>
      <c r="I175" s="5" t="s">
        <v>249</v>
      </c>
      <c r="J175" s="5" t="s">
        <v>343</v>
      </c>
      <c r="K175" s="5" t="s">
        <v>270</v>
      </c>
      <c r="L175" s="11">
        <v>15.9</v>
      </c>
      <c r="M175" s="11"/>
      <c r="N175" s="11">
        <v>20.9</v>
      </c>
      <c r="O175" s="11"/>
      <c r="P175" s="11">
        <v>20.9</v>
      </c>
      <c r="Q175" s="11"/>
    </row>
    <row r="176" spans="1:17" ht="26.25" customHeight="1" x14ac:dyDescent="0.25">
      <c r="A176" s="10" t="s">
        <v>32</v>
      </c>
      <c r="B176" s="10"/>
      <c r="C176" s="10"/>
      <c r="D176" s="10"/>
      <c r="E176" s="10"/>
      <c r="F176" s="10"/>
      <c r="G176" s="5" t="s">
        <v>288</v>
      </c>
      <c r="H176" s="5" t="s">
        <v>241</v>
      </c>
      <c r="I176" s="5" t="s">
        <v>249</v>
      </c>
      <c r="J176" s="5" t="s">
        <v>293</v>
      </c>
      <c r="K176" s="5"/>
      <c r="L176" s="11">
        <v>116</v>
      </c>
      <c r="M176" s="11"/>
      <c r="N176" s="11">
        <v>100.8</v>
      </c>
      <c r="O176" s="11"/>
      <c r="P176" s="11">
        <v>100.9</v>
      </c>
      <c r="Q176" s="11"/>
    </row>
    <row r="177" spans="1:17" ht="64.5" customHeight="1" x14ac:dyDescent="0.25">
      <c r="A177" s="10" t="s">
        <v>93</v>
      </c>
      <c r="B177" s="10"/>
      <c r="C177" s="10"/>
      <c r="D177" s="10"/>
      <c r="E177" s="10"/>
      <c r="F177" s="10"/>
      <c r="G177" s="5" t="s">
        <v>288</v>
      </c>
      <c r="H177" s="5" t="s">
        <v>241</v>
      </c>
      <c r="I177" s="5" t="s">
        <v>249</v>
      </c>
      <c r="J177" s="5" t="s">
        <v>94</v>
      </c>
      <c r="K177" s="5"/>
      <c r="L177" s="11">
        <v>116</v>
      </c>
      <c r="M177" s="11"/>
      <c r="N177" s="11">
        <v>100.8</v>
      </c>
      <c r="O177" s="11"/>
      <c r="P177" s="11">
        <v>100.9</v>
      </c>
      <c r="Q177" s="11"/>
    </row>
    <row r="178" spans="1:17" ht="45.75" customHeight="1" x14ac:dyDescent="0.25">
      <c r="A178" s="10" t="s">
        <v>95</v>
      </c>
      <c r="B178" s="10"/>
      <c r="C178" s="10"/>
      <c r="D178" s="10"/>
      <c r="E178" s="10"/>
      <c r="F178" s="10"/>
      <c r="G178" s="5" t="s">
        <v>288</v>
      </c>
      <c r="H178" s="5" t="s">
        <v>241</v>
      </c>
      <c r="I178" s="5" t="s">
        <v>249</v>
      </c>
      <c r="J178" s="5" t="s">
        <v>94</v>
      </c>
      <c r="K178" s="5" t="s">
        <v>344</v>
      </c>
      <c r="L178" s="11">
        <v>116</v>
      </c>
      <c r="M178" s="11"/>
      <c r="N178" s="11">
        <v>100.8</v>
      </c>
      <c r="O178" s="11"/>
      <c r="P178" s="11">
        <v>100.9</v>
      </c>
      <c r="Q178" s="11"/>
    </row>
    <row r="179" spans="1:17" ht="26.25" customHeight="1" x14ac:dyDescent="0.25">
      <c r="A179" s="10" t="s">
        <v>96</v>
      </c>
      <c r="B179" s="10"/>
      <c r="C179" s="10"/>
      <c r="D179" s="10"/>
      <c r="E179" s="10"/>
      <c r="F179" s="10"/>
      <c r="G179" s="5" t="s">
        <v>288</v>
      </c>
      <c r="H179" s="5" t="s">
        <v>241</v>
      </c>
      <c r="I179" s="5" t="s">
        <v>249</v>
      </c>
      <c r="J179" s="5" t="s">
        <v>97</v>
      </c>
      <c r="K179" s="5"/>
      <c r="L179" s="11">
        <v>50</v>
      </c>
      <c r="M179" s="11"/>
      <c r="N179" s="11">
        <v>100</v>
      </c>
      <c r="O179" s="11"/>
      <c r="P179" s="11">
        <v>100</v>
      </c>
      <c r="Q179" s="11"/>
    </row>
    <row r="180" spans="1:17" ht="55.5" customHeight="1" x14ac:dyDescent="0.25">
      <c r="A180" s="10" t="s">
        <v>98</v>
      </c>
      <c r="B180" s="10"/>
      <c r="C180" s="10"/>
      <c r="D180" s="10"/>
      <c r="E180" s="10"/>
      <c r="F180" s="10"/>
      <c r="G180" s="5" t="s">
        <v>288</v>
      </c>
      <c r="H180" s="5" t="s">
        <v>241</v>
      </c>
      <c r="I180" s="5" t="s">
        <v>249</v>
      </c>
      <c r="J180" s="5" t="s">
        <v>99</v>
      </c>
      <c r="K180" s="5"/>
      <c r="L180" s="11">
        <v>50</v>
      </c>
      <c r="M180" s="11"/>
      <c r="N180" s="11">
        <v>100</v>
      </c>
      <c r="O180" s="11"/>
      <c r="P180" s="11">
        <v>100</v>
      </c>
      <c r="Q180" s="11"/>
    </row>
    <row r="181" spans="1:17" ht="42.75" customHeight="1" x14ac:dyDescent="0.25">
      <c r="A181" s="10" t="s">
        <v>95</v>
      </c>
      <c r="B181" s="10"/>
      <c r="C181" s="10"/>
      <c r="D181" s="10"/>
      <c r="E181" s="10"/>
      <c r="F181" s="10"/>
      <c r="G181" s="5" t="s">
        <v>288</v>
      </c>
      <c r="H181" s="5" t="s">
        <v>241</v>
      </c>
      <c r="I181" s="5" t="s">
        <v>249</v>
      </c>
      <c r="J181" s="5" t="s">
        <v>99</v>
      </c>
      <c r="K181" s="5" t="s">
        <v>344</v>
      </c>
      <c r="L181" s="11">
        <v>50</v>
      </c>
      <c r="M181" s="11"/>
      <c r="N181" s="11">
        <v>100</v>
      </c>
      <c r="O181" s="11"/>
      <c r="P181" s="11">
        <v>100</v>
      </c>
      <c r="Q181" s="11"/>
    </row>
    <row r="182" spans="1:17" ht="26.25" customHeight="1" x14ac:dyDescent="0.25">
      <c r="A182" s="10" t="s">
        <v>34</v>
      </c>
      <c r="B182" s="10"/>
      <c r="C182" s="10"/>
      <c r="D182" s="10"/>
      <c r="E182" s="10"/>
      <c r="F182" s="10"/>
      <c r="G182" s="5" t="s">
        <v>288</v>
      </c>
      <c r="H182" s="5" t="s">
        <v>241</v>
      </c>
      <c r="I182" s="5" t="s">
        <v>249</v>
      </c>
      <c r="J182" s="5" t="s">
        <v>295</v>
      </c>
      <c r="K182" s="5"/>
      <c r="L182" s="11">
        <v>32.5</v>
      </c>
      <c r="M182" s="11"/>
      <c r="N182" s="11">
        <v>32.5</v>
      </c>
      <c r="O182" s="11"/>
      <c r="P182" s="11">
        <v>32.5</v>
      </c>
      <c r="Q182" s="11"/>
    </row>
    <row r="183" spans="1:17" ht="65.25" customHeight="1" x14ac:dyDescent="0.25">
      <c r="A183" s="10" t="s">
        <v>100</v>
      </c>
      <c r="B183" s="10"/>
      <c r="C183" s="10"/>
      <c r="D183" s="10"/>
      <c r="E183" s="10"/>
      <c r="F183" s="10"/>
      <c r="G183" s="5" t="s">
        <v>288</v>
      </c>
      <c r="H183" s="5" t="s">
        <v>241</v>
      </c>
      <c r="I183" s="5" t="s">
        <v>249</v>
      </c>
      <c r="J183" s="5" t="s">
        <v>345</v>
      </c>
      <c r="K183" s="5"/>
      <c r="L183" s="11">
        <v>32.5</v>
      </c>
      <c r="M183" s="11"/>
      <c r="N183" s="11">
        <v>32.5</v>
      </c>
      <c r="O183" s="11"/>
      <c r="P183" s="11">
        <v>32.5</v>
      </c>
      <c r="Q183" s="11"/>
    </row>
    <row r="184" spans="1:17" ht="26.25" customHeight="1" x14ac:dyDescent="0.25">
      <c r="A184" s="10" t="s">
        <v>15</v>
      </c>
      <c r="B184" s="10"/>
      <c r="C184" s="10"/>
      <c r="D184" s="10"/>
      <c r="E184" s="10"/>
      <c r="F184" s="10"/>
      <c r="G184" s="5" t="s">
        <v>288</v>
      </c>
      <c r="H184" s="5" t="s">
        <v>241</v>
      </c>
      <c r="I184" s="5" t="s">
        <v>249</v>
      </c>
      <c r="J184" s="5" t="s">
        <v>345</v>
      </c>
      <c r="K184" s="5" t="s">
        <v>270</v>
      </c>
      <c r="L184" s="11">
        <v>32.5</v>
      </c>
      <c r="M184" s="11"/>
      <c r="N184" s="11">
        <v>32.5</v>
      </c>
      <c r="O184" s="11"/>
      <c r="P184" s="11">
        <v>32.5</v>
      </c>
      <c r="Q184" s="11"/>
    </row>
    <row r="185" spans="1:17" ht="26.25" customHeight="1" x14ac:dyDescent="0.25">
      <c r="A185" s="10" t="s">
        <v>37</v>
      </c>
      <c r="B185" s="10"/>
      <c r="C185" s="10"/>
      <c r="D185" s="10"/>
      <c r="E185" s="10"/>
      <c r="F185" s="10"/>
      <c r="G185" s="5" t="s">
        <v>288</v>
      </c>
      <c r="H185" s="5" t="s">
        <v>241</v>
      </c>
      <c r="I185" s="5" t="s">
        <v>249</v>
      </c>
      <c r="J185" s="5" t="s">
        <v>298</v>
      </c>
      <c r="K185" s="5"/>
      <c r="L185" s="11">
        <v>613.6</v>
      </c>
      <c r="M185" s="11"/>
      <c r="N185" s="11">
        <v>100</v>
      </c>
      <c r="O185" s="11"/>
      <c r="P185" s="11">
        <v>100</v>
      </c>
      <c r="Q185" s="11"/>
    </row>
    <row r="186" spans="1:17" ht="26.25" customHeight="1" x14ac:dyDescent="0.25">
      <c r="A186" s="10" t="s">
        <v>101</v>
      </c>
      <c r="B186" s="10"/>
      <c r="C186" s="10"/>
      <c r="D186" s="10"/>
      <c r="E186" s="10"/>
      <c r="F186" s="10"/>
      <c r="G186" s="5" t="s">
        <v>288</v>
      </c>
      <c r="H186" s="5" t="s">
        <v>241</v>
      </c>
      <c r="I186" s="5" t="s">
        <v>249</v>
      </c>
      <c r="J186" s="5" t="s">
        <v>346</v>
      </c>
      <c r="K186" s="5"/>
      <c r="L186" s="11">
        <v>60.5</v>
      </c>
      <c r="M186" s="11"/>
      <c r="N186" s="11">
        <v>25</v>
      </c>
      <c r="O186" s="11"/>
      <c r="P186" s="11">
        <v>25</v>
      </c>
      <c r="Q186" s="11"/>
    </row>
    <row r="187" spans="1:17" ht="26.25" customHeight="1" x14ac:dyDescent="0.25">
      <c r="A187" s="10" t="s">
        <v>15</v>
      </c>
      <c r="B187" s="10"/>
      <c r="C187" s="10"/>
      <c r="D187" s="10"/>
      <c r="E187" s="10"/>
      <c r="F187" s="10"/>
      <c r="G187" s="5" t="s">
        <v>288</v>
      </c>
      <c r="H187" s="5" t="s">
        <v>241</v>
      </c>
      <c r="I187" s="5" t="s">
        <v>249</v>
      </c>
      <c r="J187" s="5" t="s">
        <v>346</v>
      </c>
      <c r="K187" s="5" t="s">
        <v>270</v>
      </c>
      <c r="L187" s="11">
        <v>60.5</v>
      </c>
      <c r="M187" s="11"/>
      <c r="N187" s="11">
        <v>25</v>
      </c>
      <c r="O187" s="11"/>
      <c r="P187" s="11">
        <v>25</v>
      </c>
      <c r="Q187" s="11"/>
    </row>
    <row r="188" spans="1:17" ht="26.25" customHeight="1" x14ac:dyDescent="0.25">
      <c r="A188" s="10" t="s">
        <v>102</v>
      </c>
      <c r="B188" s="10"/>
      <c r="C188" s="10"/>
      <c r="D188" s="10"/>
      <c r="E188" s="10"/>
      <c r="F188" s="10"/>
      <c r="G188" s="5" t="s">
        <v>288</v>
      </c>
      <c r="H188" s="5" t="s">
        <v>241</v>
      </c>
      <c r="I188" s="5" t="s">
        <v>249</v>
      </c>
      <c r="J188" s="5" t="s">
        <v>347</v>
      </c>
      <c r="K188" s="5"/>
      <c r="L188" s="11">
        <v>78.599999999999994</v>
      </c>
      <c r="M188" s="11"/>
      <c r="N188" s="11">
        <v>25</v>
      </c>
      <c r="O188" s="11"/>
      <c r="P188" s="11">
        <v>25</v>
      </c>
      <c r="Q188" s="11"/>
    </row>
    <row r="189" spans="1:17" ht="26.25" customHeight="1" x14ac:dyDescent="0.25">
      <c r="A189" s="10" t="s">
        <v>15</v>
      </c>
      <c r="B189" s="10"/>
      <c r="C189" s="10"/>
      <c r="D189" s="10"/>
      <c r="E189" s="10"/>
      <c r="F189" s="10"/>
      <c r="G189" s="5" t="s">
        <v>288</v>
      </c>
      <c r="H189" s="5" t="s">
        <v>241</v>
      </c>
      <c r="I189" s="5" t="s">
        <v>249</v>
      </c>
      <c r="J189" s="5" t="s">
        <v>347</v>
      </c>
      <c r="K189" s="5" t="s">
        <v>270</v>
      </c>
      <c r="L189" s="11">
        <v>78.599999999999994</v>
      </c>
      <c r="M189" s="11"/>
      <c r="N189" s="11">
        <v>25</v>
      </c>
      <c r="O189" s="11"/>
      <c r="P189" s="11">
        <v>25</v>
      </c>
      <c r="Q189" s="11"/>
    </row>
    <row r="190" spans="1:17" ht="26.25" customHeight="1" x14ac:dyDescent="0.25">
      <c r="A190" s="10" t="s">
        <v>103</v>
      </c>
      <c r="B190" s="10"/>
      <c r="C190" s="10"/>
      <c r="D190" s="10"/>
      <c r="E190" s="10"/>
      <c r="F190" s="10"/>
      <c r="G190" s="5" t="s">
        <v>288</v>
      </c>
      <c r="H190" s="5" t="s">
        <v>241</v>
      </c>
      <c r="I190" s="5" t="s">
        <v>249</v>
      </c>
      <c r="J190" s="5" t="s">
        <v>348</v>
      </c>
      <c r="K190" s="5"/>
      <c r="L190" s="11">
        <v>474.5</v>
      </c>
      <c r="M190" s="11"/>
      <c r="N190" s="11">
        <v>50</v>
      </c>
      <c r="O190" s="11"/>
      <c r="P190" s="11">
        <v>50</v>
      </c>
      <c r="Q190" s="11"/>
    </row>
    <row r="191" spans="1:17" ht="26.25" customHeight="1" x14ac:dyDescent="0.25">
      <c r="A191" s="10" t="s">
        <v>15</v>
      </c>
      <c r="B191" s="10"/>
      <c r="C191" s="10"/>
      <c r="D191" s="10"/>
      <c r="E191" s="10"/>
      <c r="F191" s="10"/>
      <c r="G191" s="5" t="s">
        <v>288</v>
      </c>
      <c r="H191" s="5" t="s">
        <v>241</v>
      </c>
      <c r="I191" s="5" t="s">
        <v>249</v>
      </c>
      <c r="J191" s="5" t="s">
        <v>348</v>
      </c>
      <c r="K191" s="5" t="s">
        <v>270</v>
      </c>
      <c r="L191" s="11">
        <v>474.5</v>
      </c>
      <c r="M191" s="11"/>
      <c r="N191" s="11">
        <v>50</v>
      </c>
      <c r="O191" s="11"/>
      <c r="P191" s="11">
        <v>50</v>
      </c>
      <c r="Q191" s="11"/>
    </row>
    <row r="192" spans="1:17" ht="20.25" customHeight="1" x14ac:dyDescent="0.25">
      <c r="A192" s="10" t="s">
        <v>104</v>
      </c>
      <c r="B192" s="10"/>
      <c r="C192" s="10"/>
      <c r="D192" s="10"/>
      <c r="E192" s="10"/>
      <c r="F192" s="10"/>
      <c r="G192" s="5" t="s">
        <v>288</v>
      </c>
      <c r="H192" s="5" t="s">
        <v>242</v>
      </c>
      <c r="I192" s="5"/>
      <c r="J192" s="5"/>
      <c r="K192" s="5"/>
      <c r="L192" s="11">
        <f>L193</f>
        <v>2434</v>
      </c>
      <c r="M192" s="11"/>
      <c r="N192" s="11">
        <v>2440.9</v>
      </c>
      <c r="O192" s="11"/>
      <c r="P192" s="11">
        <v>2440.9</v>
      </c>
      <c r="Q192" s="11"/>
    </row>
    <row r="193" spans="1:17" ht="20.25" customHeight="1" x14ac:dyDescent="0.25">
      <c r="A193" s="10" t="s">
        <v>105</v>
      </c>
      <c r="B193" s="10"/>
      <c r="C193" s="10"/>
      <c r="D193" s="10"/>
      <c r="E193" s="10"/>
      <c r="F193" s="10"/>
      <c r="G193" s="5" t="s">
        <v>288</v>
      </c>
      <c r="H193" s="5" t="s">
        <v>242</v>
      </c>
      <c r="I193" s="5" t="s">
        <v>239</v>
      </c>
      <c r="J193" s="5"/>
      <c r="K193" s="5"/>
      <c r="L193" s="11">
        <v>2434</v>
      </c>
      <c r="M193" s="11"/>
      <c r="N193" s="11">
        <v>2440.9</v>
      </c>
      <c r="O193" s="11"/>
      <c r="P193" s="11">
        <v>2440.9</v>
      </c>
      <c r="Q193" s="11"/>
    </row>
    <row r="194" spans="1:17" ht="75.75" customHeight="1" x14ac:dyDescent="0.25">
      <c r="A194" s="10" t="s">
        <v>106</v>
      </c>
      <c r="B194" s="10"/>
      <c r="C194" s="10"/>
      <c r="D194" s="10"/>
      <c r="E194" s="10"/>
      <c r="F194" s="10"/>
      <c r="G194" s="5" t="s">
        <v>288</v>
      </c>
      <c r="H194" s="5" t="s">
        <v>242</v>
      </c>
      <c r="I194" s="5" t="s">
        <v>239</v>
      </c>
      <c r="J194" s="5" t="s">
        <v>349</v>
      </c>
      <c r="K194" s="5"/>
      <c r="L194" s="11">
        <v>2429.1999999999998</v>
      </c>
      <c r="M194" s="11"/>
      <c r="N194" s="11">
        <v>2440.9</v>
      </c>
      <c r="O194" s="11"/>
      <c r="P194" s="11">
        <v>2440.9</v>
      </c>
      <c r="Q194" s="11"/>
    </row>
    <row r="195" spans="1:17" ht="46.5" customHeight="1" x14ac:dyDescent="0.25">
      <c r="A195" s="10" t="s">
        <v>107</v>
      </c>
      <c r="B195" s="10"/>
      <c r="C195" s="10"/>
      <c r="D195" s="10"/>
      <c r="E195" s="10"/>
      <c r="F195" s="10"/>
      <c r="G195" s="5" t="s">
        <v>288</v>
      </c>
      <c r="H195" s="5" t="s">
        <v>242</v>
      </c>
      <c r="I195" s="5" t="s">
        <v>239</v>
      </c>
      <c r="J195" s="5" t="s">
        <v>350</v>
      </c>
      <c r="K195" s="5"/>
      <c r="L195" s="11">
        <v>2429.1999999999998</v>
      </c>
      <c r="M195" s="11"/>
      <c r="N195" s="11">
        <v>2440.9</v>
      </c>
      <c r="O195" s="11"/>
      <c r="P195" s="11">
        <v>2440.9</v>
      </c>
      <c r="Q195" s="11"/>
    </row>
    <row r="196" spans="1:17" ht="18.75" customHeight="1" x14ac:dyDescent="0.25">
      <c r="A196" s="10" t="s">
        <v>36</v>
      </c>
      <c r="B196" s="10"/>
      <c r="C196" s="10"/>
      <c r="D196" s="10"/>
      <c r="E196" s="10"/>
      <c r="F196" s="10"/>
      <c r="G196" s="5" t="s">
        <v>288</v>
      </c>
      <c r="H196" s="5" t="s">
        <v>242</v>
      </c>
      <c r="I196" s="5" t="s">
        <v>239</v>
      </c>
      <c r="J196" s="5" t="s">
        <v>350</v>
      </c>
      <c r="K196" s="5" t="s">
        <v>297</v>
      </c>
      <c r="L196" s="11">
        <v>2429.1999999999998</v>
      </c>
      <c r="M196" s="11"/>
      <c r="N196" s="11">
        <v>2440.9</v>
      </c>
      <c r="O196" s="11"/>
      <c r="P196" s="11">
        <v>2440.9</v>
      </c>
      <c r="Q196" s="11"/>
    </row>
    <row r="197" spans="1:17" ht="26.25" customHeight="1" x14ac:dyDescent="0.25">
      <c r="A197" s="10" t="s">
        <v>37</v>
      </c>
      <c r="B197" s="10"/>
      <c r="C197" s="10"/>
      <c r="D197" s="10"/>
      <c r="E197" s="10"/>
      <c r="F197" s="10"/>
      <c r="G197" s="5" t="s">
        <v>288</v>
      </c>
      <c r="H197" s="5" t="s">
        <v>242</v>
      </c>
      <c r="I197" s="5" t="s">
        <v>239</v>
      </c>
      <c r="J197" s="5" t="s">
        <v>298</v>
      </c>
      <c r="K197" s="5"/>
      <c r="L197" s="11">
        <v>4.8</v>
      </c>
      <c r="M197" s="11"/>
      <c r="N197" s="11">
        <v>0</v>
      </c>
      <c r="O197" s="11"/>
      <c r="P197" s="11">
        <v>0</v>
      </c>
      <c r="Q197" s="11"/>
    </row>
    <row r="198" spans="1:17" ht="26.25" customHeight="1" x14ac:dyDescent="0.25">
      <c r="A198" s="10" t="s">
        <v>108</v>
      </c>
      <c r="B198" s="10"/>
      <c r="C198" s="10"/>
      <c r="D198" s="10"/>
      <c r="E198" s="10"/>
      <c r="F198" s="10"/>
      <c r="G198" s="5" t="s">
        <v>288</v>
      </c>
      <c r="H198" s="5" t="s">
        <v>242</v>
      </c>
      <c r="I198" s="5" t="s">
        <v>239</v>
      </c>
      <c r="J198" s="5" t="s">
        <v>351</v>
      </c>
      <c r="K198" s="5"/>
      <c r="L198" s="11">
        <v>4.8</v>
      </c>
      <c r="M198" s="11"/>
      <c r="N198" s="11">
        <v>0</v>
      </c>
      <c r="O198" s="11"/>
      <c r="P198" s="11">
        <v>0</v>
      </c>
      <c r="Q198" s="11"/>
    </row>
    <row r="199" spans="1:17" ht="26.25" customHeight="1" x14ac:dyDescent="0.25">
      <c r="A199" s="10" t="s">
        <v>15</v>
      </c>
      <c r="B199" s="10"/>
      <c r="C199" s="10"/>
      <c r="D199" s="10"/>
      <c r="E199" s="10"/>
      <c r="F199" s="10"/>
      <c r="G199" s="5" t="s">
        <v>288</v>
      </c>
      <c r="H199" s="5" t="s">
        <v>242</v>
      </c>
      <c r="I199" s="5" t="s">
        <v>239</v>
      </c>
      <c r="J199" s="5" t="s">
        <v>351</v>
      </c>
      <c r="K199" s="5" t="s">
        <v>270</v>
      </c>
      <c r="L199" s="11">
        <v>4.8</v>
      </c>
      <c r="M199" s="11"/>
      <c r="N199" s="11">
        <v>0</v>
      </c>
      <c r="O199" s="11"/>
      <c r="P199" s="11">
        <v>0</v>
      </c>
      <c r="Q199" s="11"/>
    </row>
    <row r="200" spans="1:17" ht="16.5" customHeight="1" x14ac:dyDescent="0.25">
      <c r="A200" s="10" t="s">
        <v>109</v>
      </c>
      <c r="B200" s="10"/>
      <c r="C200" s="10"/>
      <c r="D200" s="10"/>
      <c r="E200" s="10"/>
      <c r="F200" s="10"/>
      <c r="G200" s="5" t="s">
        <v>288</v>
      </c>
      <c r="H200" s="5" t="s">
        <v>250</v>
      </c>
      <c r="I200" s="5"/>
      <c r="J200" s="5"/>
      <c r="K200" s="5"/>
      <c r="L200" s="11">
        <f>L201+L205+L219</f>
        <v>774.1</v>
      </c>
      <c r="M200" s="11"/>
      <c r="N200" s="11">
        <v>881.7</v>
      </c>
      <c r="O200" s="11"/>
      <c r="P200" s="11">
        <v>881.7</v>
      </c>
      <c r="Q200" s="11"/>
    </row>
    <row r="201" spans="1:17" ht="26.25" customHeight="1" x14ac:dyDescent="0.25">
      <c r="A201" s="10" t="s">
        <v>142</v>
      </c>
      <c r="B201" s="10"/>
      <c r="C201" s="10"/>
      <c r="D201" s="10"/>
      <c r="E201" s="10"/>
      <c r="F201" s="10"/>
      <c r="G201" s="5" t="s">
        <v>288</v>
      </c>
      <c r="H201" s="5" t="s">
        <v>250</v>
      </c>
      <c r="I201" s="5" t="s">
        <v>242</v>
      </c>
      <c r="J201" s="5"/>
      <c r="K201" s="5"/>
      <c r="L201" s="11">
        <v>36</v>
      </c>
      <c r="M201" s="11"/>
      <c r="N201" s="11">
        <v>10</v>
      </c>
      <c r="O201" s="11"/>
      <c r="P201" s="11">
        <v>10</v>
      </c>
      <c r="Q201" s="11"/>
    </row>
    <row r="202" spans="1:17" ht="26.25" customHeight="1" x14ac:dyDescent="0.25">
      <c r="A202" s="10" t="s">
        <v>49</v>
      </c>
      <c r="B202" s="10"/>
      <c r="C202" s="10"/>
      <c r="D202" s="10"/>
      <c r="E202" s="10"/>
      <c r="F202" s="10"/>
      <c r="G202" s="5" t="s">
        <v>288</v>
      </c>
      <c r="H202" s="5" t="s">
        <v>250</v>
      </c>
      <c r="I202" s="5" t="s">
        <v>242</v>
      </c>
      <c r="J202" s="5" t="s">
        <v>311</v>
      </c>
      <c r="K202" s="5"/>
      <c r="L202" s="11">
        <v>36</v>
      </c>
      <c r="M202" s="11"/>
      <c r="N202" s="11">
        <v>10</v>
      </c>
      <c r="O202" s="11"/>
      <c r="P202" s="11">
        <v>10</v>
      </c>
      <c r="Q202" s="11"/>
    </row>
    <row r="203" spans="1:17" ht="15.75" customHeight="1" x14ac:dyDescent="0.25">
      <c r="A203" s="10" t="s">
        <v>50</v>
      </c>
      <c r="B203" s="10"/>
      <c r="C203" s="10"/>
      <c r="D203" s="10"/>
      <c r="E203" s="10"/>
      <c r="F203" s="10"/>
      <c r="G203" s="5" t="s">
        <v>288</v>
      </c>
      <c r="H203" s="5" t="s">
        <v>250</v>
      </c>
      <c r="I203" s="5" t="s">
        <v>242</v>
      </c>
      <c r="J203" s="5" t="s">
        <v>312</v>
      </c>
      <c r="K203" s="5"/>
      <c r="L203" s="11">
        <v>36</v>
      </c>
      <c r="M203" s="11"/>
      <c r="N203" s="11">
        <v>10</v>
      </c>
      <c r="O203" s="11"/>
      <c r="P203" s="11">
        <v>10</v>
      </c>
      <c r="Q203" s="11"/>
    </row>
    <row r="204" spans="1:17" ht="26.25" customHeight="1" x14ac:dyDescent="0.25">
      <c r="A204" s="10" t="s">
        <v>15</v>
      </c>
      <c r="B204" s="10"/>
      <c r="C204" s="10"/>
      <c r="D204" s="10"/>
      <c r="E204" s="10"/>
      <c r="F204" s="10"/>
      <c r="G204" s="5" t="s">
        <v>288</v>
      </c>
      <c r="H204" s="5" t="s">
        <v>250</v>
      </c>
      <c r="I204" s="5" t="s">
        <v>242</v>
      </c>
      <c r="J204" s="5" t="s">
        <v>312</v>
      </c>
      <c r="K204" s="5" t="s">
        <v>270</v>
      </c>
      <c r="L204" s="11">
        <v>36</v>
      </c>
      <c r="M204" s="11"/>
      <c r="N204" s="11">
        <v>10</v>
      </c>
      <c r="O204" s="11"/>
      <c r="P204" s="11">
        <v>10</v>
      </c>
      <c r="Q204" s="11"/>
    </row>
    <row r="205" spans="1:17" ht="18.75" customHeight="1" x14ac:dyDescent="0.25">
      <c r="A205" s="10" t="s">
        <v>143</v>
      </c>
      <c r="B205" s="10"/>
      <c r="C205" s="10"/>
      <c r="D205" s="10"/>
      <c r="E205" s="10"/>
      <c r="F205" s="10"/>
      <c r="G205" s="5" t="s">
        <v>288</v>
      </c>
      <c r="H205" s="5" t="s">
        <v>250</v>
      </c>
      <c r="I205" s="5" t="s">
        <v>250</v>
      </c>
      <c r="J205" s="5"/>
      <c r="K205" s="5"/>
      <c r="L205" s="11">
        <f>L206+L210+L213+L216</f>
        <v>245.20000000000002</v>
      </c>
      <c r="M205" s="11"/>
      <c r="N205" s="11">
        <v>282.2</v>
      </c>
      <c r="O205" s="11"/>
      <c r="P205" s="11">
        <v>282.2</v>
      </c>
      <c r="Q205" s="11"/>
    </row>
    <row r="206" spans="1:17" ht="45" customHeight="1" x14ac:dyDescent="0.25">
      <c r="A206" s="10" t="s">
        <v>144</v>
      </c>
      <c r="B206" s="10"/>
      <c r="C206" s="10"/>
      <c r="D206" s="10"/>
      <c r="E206" s="10"/>
      <c r="F206" s="10"/>
      <c r="G206" s="5" t="s">
        <v>288</v>
      </c>
      <c r="H206" s="5" t="s">
        <v>250</v>
      </c>
      <c r="I206" s="5" t="s">
        <v>250</v>
      </c>
      <c r="J206" s="5" t="s">
        <v>352</v>
      </c>
      <c r="K206" s="5"/>
      <c r="L206" s="11">
        <v>207.4</v>
      </c>
      <c r="M206" s="11"/>
      <c r="N206" s="11">
        <v>227.2</v>
      </c>
      <c r="O206" s="11"/>
      <c r="P206" s="11">
        <v>227.2</v>
      </c>
      <c r="Q206" s="11"/>
    </row>
    <row r="207" spans="1:17" ht="40.5" customHeight="1" x14ac:dyDescent="0.25">
      <c r="A207" s="10" t="s">
        <v>145</v>
      </c>
      <c r="B207" s="10"/>
      <c r="C207" s="10"/>
      <c r="D207" s="10"/>
      <c r="E207" s="10"/>
      <c r="F207" s="10"/>
      <c r="G207" s="5" t="s">
        <v>288</v>
      </c>
      <c r="H207" s="5" t="s">
        <v>250</v>
      </c>
      <c r="I207" s="5" t="s">
        <v>250</v>
      </c>
      <c r="J207" s="5" t="s">
        <v>353</v>
      </c>
      <c r="K207" s="5"/>
      <c r="L207" s="11">
        <v>207.4</v>
      </c>
      <c r="M207" s="11"/>
      <c r="N207" s="11">
        <v>227.2</v>
      </c>
      <c r="O207" s="11"/>
      <c r="P207" s="11">
        <v>227.2</v>
      </c>
      <c r="Q207" s="11"/>
    </row>
    <row r="208" spans="1:17" ht="26.25" customHeight="1" x14ac:dyDescent="0.25">
      <c r="A208" s="10" t="s">
        <v>15</v>
      </c>
      <c r="B208" s="10"/>
      <c r="C208" s="10"/>
      <c r="D208" s="10"/>
      <c r="E208" s="10"/>
      <c r="F208" s="10"/>
      <c r="G208" s="5" t="s">
        <v>288</v>
      </c>
      <c r="H208" s="5" t="s">
        <v>250</v>
      </c>
      <c r="I208" s="5" t="s">
        <v>250</v>
      </c>
      <c r="J208" s="5" t="s">
        <v>353</v>
      </c>
      <c r="K208" s="5" t="s">
        <v>270</v>
      </c>
      <c r="L208" s="11">
        <v>192.4</v>
      </c>
      <c r="M208" s="11"/>
      <c r="N208" s="11">
        <v>227.2</v>
      </c>
      <c r="O208" s="11"/>
      <c r="P208" s="11">
        <v>227.2</v>
      </c>
      <c r="Q208" s="11"/>
    </row>
    <row r="209" spans="1:17" ht="16.5" customHeight="1" x14ac:dyDescent="0.25">
      <c r="A209" s="10" t="s">
        <v>40</v>
      </c>
      <c r="B209" s="10"/>
      <c r="C209" s="10"/>
      <c r="D209" s="10"/>
      <c r="E209" s="10"/>
      <c r="F209" s="10"/>
      <c r="G209" s="5" t="s">
        <v>288</v>
      </c>
      <c r="H209" s="5" t="s">
        <v>250</v>
      </c>
      <c r="I209" s="5" t="s">
        <v>250</v>
      </c>
      <c r="J209" s="5" t="s">
        <v>353</v>
      </c>
      <c r="K209" s="5" t="s">
        <v>301</v>
      </c>
      <c r="L209" s="11">
        <v>15</v>
      </c>
      <c r="M209" s="11"/>
      <c r="N209" s="11">
        <v>0</v>
      </c>
      <c r="O209" s="11"/>
      <c r="P209" s="11">
        <v>0</v>
      </c>
      <c r="Q209" s="11"/>
    </row>
    <row r="210" spans="1:17" ht="39.75" customHeight="1" x14ac:dyDescent="0.25">
      <c r="A210" s="10" t="s">
        <v>146</v>
      </c>
      <c r="B210" s="10"/>
      <c r="C210" s="10"/>
      <c r="D210" s="10"/>
      <c r="E210" s="10"/>
      <c r="F210" s="10"/>
      <c r="G210" s="5" t="s">
        <v>288</v>
      </c>
      <c r="H210" s="5" t="s">
        <v>250</v>
      </c>
      <c r="I210" s="5" t="s">
        <v>250</v>
      </c>
      <c r="J210" s="5" t="s">
        <v>354</v>
      </c>
      <c r="K210" s="5"/>
      <c r="L210" s="11">
        <v>7.8</v>
      </c>
      <c r="M210" s="11"/>
      <c r="N210" s="11">
        <v>25</v>
      </c>
      <c r="O210" s="11"/>
      <c r="P210" s="11">
        <v>25</v>
      </c>
      <c r="Q210" s="11"/>
    </row>
    <row r="211" spans="1:17" ht="42.75" customHeight="1" x14ac:dyDescent="0.25">
      <c r="A211" s="10" t="s">
        <v>147</v>
      </c>
      <c r="B211" s="10"/>
      <c r="C211" s="10"/>
      <c r="D211" s="10"/>
      <c r="E211" s="10"/>
      <c r="F211" s="10"/>
      <c r="G211" s="5" t="s">
        <v>288</v>
      </c>
      <c r="H211" s="5" t="s">
        <v>250</v>
      </c>
      <c r="I211" s="5" t="s">
        <v>250</v>
      </c>
      <c r="J211" s="5" t="s">
        <v>355</v>
      </c>
      <c r="K211" s="5"/>
      <c r="L211" s="11">
        <v>7.8</v>
      </c>
      <c r="M211" s="11"/>
      <c r="N211" s="11">
        <v>25</v>
      </c>
      <c r="O211" s="11"/>
      <c r="P211" s="11">
        <v>25</v>
      </c>
      <c r="Q211" s="11"/>
    </row>
    <row r="212" spans="1:17" ht="26.25" customHeight="1" x14ac:dyDescent="0.25">
      <c r="A212" s="10" t="s">
        <v>15</v>
      </c>
      <c r="B212" s="10"/>
      <c r="C212" s="10"/>
      <c r="D212" s="10"/>
      <c r="E212" s="10"/>
      <c r="F212" s="10"/>
      <c r="G212" s="5" t="s">
        <v>288</v>
      </c>
      <c r="H212" s="5" t="s">
        <v>250</v>
      </c>
      <c r="I212" s="5" t="s">
        <v>250</v>
      </c>
      <c r="J212" s="5" t="s">
        <v>355</v>
      </c>
      <c r="K212" s="5" t="s">
        <v>270</v>
      </c>
      <c r="L212" s="11">
        <v>7.8</v>
      </c>
      <c r="M212" s="11"/>
      <c r="N212" s="11">
        <v>25</v>
      </c>
      <c r="O212" s="11"/>
      <c r="P212" s="11">
        <v>25</v>
      </c>
      <c r="Q212" s="11"/>
    </row>
    <row r="213" spans="1:17" ht="18.75" customHeight="1" x14ac:dyDescent="0.25">
      <c r="A213" s="10" t="s">
        <v>149</v>
      </c>
      <c r="B213" s="10"/>
      <c r="C213" s="10"/>
      <c r="D213" s="10"/>
      <c r="E213" s="10"/>
      <c r="F213" s="10"/>
      <c r="G213" s="5" t="s">
        <v>288</v>
      </c>
      <c r="H213" s="5" t="s">
        <v>250</v>
      </c>
      <c r="I213" s="5" t="s">
        <v>250</v>
      </c>
      <c r="J213" s="5" t="s">
        <v>356</v>
      </c>
      <c r="K213" s="5"/>
      <c r="L213" s="11">
        <v>10</v>
      </c>
      <c r="M213" s="11"/>
      <c r="N213" s="11">
        <v>10</v>
      </c>
      <c r="O213" s="11"/>
      <c r="P213" s="11">
        <v>10</v>
      </c>
      <c r="Q213" s="11"/>
    </row>
    <row r="214" spans="1:17" ht="18.75" customHeight="1" x14ac:dyDescent="0.25">
      <c r="A214" s="10" t="s">
        <v>150</v>
      </c>
      <c r="B214" s="10"/>
      <c r="C214" s="10"/>
      <c r="D214" s="10"/>
      <c r="E214" s="10"/>
      <c r="F214" s="10"/>
      <c r="G214" s="5" t="s">
        <v>288</v>
      </c>
      <c r="H214" s="5" t="s">
        <v>250</v>
      </c>
      <c r="I214" s="5" t="s">
        <v>250</v>
      </c>
      <c r="J214" s="5" t="s">
        <v>357</v>
      </c>
      <c r="K214" s="5"/>
      <c r="L214" s="11">
        <v>10</v>
      </c>
      <c r="M214" s="11"/>
      <c r="N214" s="11">
        <v>10</v>
      </c>
      <c r="O214" s="11"/>
      <c r="P214" s="11">
        <v>10</v>
      </c>
      <c r="Q214" s="11"/>
    </row>
    <row r="215" spans="1:17" ht="26.25" customHeight="1" x14ac:dyDescent="0.25">
      <c r="A215" s="10" t="s">
        <v>15</v>
      </c>
      <c r="B215" s="10"/>
      <c r="C215" s="10"/>
      <c r="D215" s="10"/>
      <c r="E215" s="10"/>
      <c r="F215" s="10"/>
      <c r="G215" s="5" t="s">
        <v>288</v>
      </c>
      <c r="H215" s="5" t="s">
        <v>250</v>
      </c>
      <c r="I215" s="5" t="s">
        <v>250</v>
      </c>
      <c r="J215" s="5" t="s">
        <v>357</v>
      </c>
      <c r="K215" s="5" t="s">
        <v>270</v>
      </c>
      <c r="L215" s="11">
        <v>10</v>
      </c>
      <c r="M215" s="11"/>
      <c r="N215" s="11">
        <v>10</v>
      </c>
      <c r="O215" s="11"/>
      <c r="P215" s="11">
        <v>10</v>
      </c>
      <c r="Q215" s="11"/>
    </row>
    <row r="216" spans="1:17" ht="43.5" customHeight="1" x14ac:dyDescent="0.25">
      <c r="A216" s="10" t="s">
        <v>151</v>
      </c>
      <c r="B216" s="10"/>
      <c r="C216" s="10"/>
      <c r="D216" s="10"/>
      <c r="E216" s="10"/>
      <c r="F216" s="10"/>
      <c r="G216" s="5" t="s">
        <v>288</v>
      </c>
      <c r="H216" s="5" t="s">
        <v>250</v>
      </c>
      <c r="I216" s="5" t="s">
        <v>250</v>
      </c>
      <c r="J216" s="5" t="s">
        <v>358</v>
      </c>
      <c r="K216" s="5"/>
      <c r="L216" s="11">
        <v>20</v>
      </c>
      <c r="M216" s="11"/>
      <c r="N216" s="11">
        <v>20</v>
      </c>
      <c r="O216" s="11"/>
      <c r="P216" s="11">
        <v>20</v>
      </c>
      <c r="Q216" s="11"/>
    </row>
    <row r="217" spans="1:17" ht="26.25" customHeight="1" x14ac:dyDescent="0.25">
      <c r="A217" s="10" t="s">
        <v>152</v>
      </c>
      <c r="B217" s="10"/>
      <c r="C217" s="10"/>
      <c r="D217" s="10"/>
      <c r="E217" s="10"/>
      <c r="F217" s="10"/>
      <c r="G217" s="5" t="s">
        <v>288</v>
      </c>
      <c r="H217" s="5" t="s">
        <v>250</v>
      </c>
      <c r="I217" s="5" t="s">
        <v>250</v>
      </c>
      <c r="J217" s="5" t="s">
        <v>359</v>
      </c>
      <c r="K217" s="5"/>
      <c r="L217" s="11">
        <v>20</v>
      </c>
      <c r="M217" s="11"/>
      <c r="N217" s="11">
        <v>20</v>
      </c>
      <c r="O217" s="11"/>
      <c r="P217" s="11">
        <v>20</v>
      </c>
      <c r="Q217" s="11"/>
    </row>
    <row r="218" spans="1:17" ht="26.25" customHeight="1" x14ac:dyDescent="0.25">
      <c r="A218" s="10" t="s">
        <v>15</v>
      </c>
      <c r="B218" s="10"/>
      <c r="C218" s="10"/>
      <c r="D218" s="10"/>
      <c r="E218" s="10"/>
      <c r="F218" s="10"/>
      <c r="G218" s="5" t="s">
        <v>288</v>
      </c>
      <c r="H218" s="5" t="s">
        <v>250</v>
      </c>
      <c r="I218" s="5" t="s">
        <v>250</v>
      </c>
      <c r="J218" s="5" t="s">
        <v>359</v>
      </c>
      <c r="K218" s="5" t="s">
        <v>270</v>
      </c>
      <c r="L218" s="11">
        <v>20</v>
      </c>
      <c r="M218" s="11"/>
      <c r="N218" s="11">
        <v>20</v>
      </c>
      <c r="O218" s="11"/>
      <c r="P218" s="11">
        <v>20</v>
      </c>
      <c r="Q218" s="11"/>
    </row>
    <row r="219" spans="1:17" ht="20.25" customHeight="1" x14ac:dyDescent="0.25">
      <c r="A219" s="10" t="s">
        <v>153</v>
      </c>
      <c r="B219" s="10"/>
      <c r="C219" s="10"/>
      <c r="D219" s="10"/>
      <c r="E219" s="10"/>
      <c r="F219" s="10"/>
      <c r="G219" s="5" t="s">
        <v>288</v>
      </c>
      <c r="H219" s="5" t="s">
        <v>250</v>
      </c>
      <c r="I219" s="5" t="s">
        <v>251</v>
      </c>
      <c r="J219" s="5"/>
      <c r="K219" s="5"/>
      <c r="L219" s="11">
        <v>492.9</v>
      </c>
      <c r="M219" s="11"/>
      <c r="N219" s="11">
        <v>589.5</v>
      </c>
      <c r="O219" s="11"/>
      <c r="P219" s="11">
        <v>589.5</v>
      </c>
      <c r="Q219" s="11"/>
    </row>
    <row r="220" spans="1:17" ht="26.25" customHeight="1" x14ac:dyDescent="0.25">
      <c r="A220" s="10" t="s">
        <v>13</v>
      </c>
      <c r="B220" s="10"/>
      <c r="C220" s="10"/>
      <c r="D220" s="10"/>
      <c r="E220" s="10"/>
      <c r="F220" s="10"/>
      <c r="G220" s="5" t="s">
        <v>288</v>
      </c>
      <c r="H220" s="5" t="s">
        <v>250</v>
      </c>
      <c r="I220" s="5" t="s">
        <v>251</v>
      </c>
      <c r="J220" s="5" t="s">
        <v>290</v>
      </c>
      <c r="K220" s="5"/>
      <c r="L220" s="11">
        <v>492.9</v>
      </c>
      <c r="M220" s="11"/>
      <c r="N220" s="11">
        <v>589.5</v>
      </c>
      <c r="O220" s="11"/>
      <c r="P220" s="11">
        <v>589.5</v>
      </c>
      <c r="Q220" s="11"/>
    </row>
    <row r="221" spans="1:17" ht="45.75" customHeight="1" x14ac:dyDescent="0.25">
      <c r="A221" s="10" t="s">
        <v>165</v>
      </c>
      <c r="B221" s="10"/>
      <c r="C221" s="10"/>
      <c r="D221" s="10"/>
      <c r="E221" s="10"/>
      <c r="F221" s="10"/>
      <c r="G221" s="5" t="s">
        <v>288</v>
      </c>
      <c r="H221" s="5" t="s">
        <v>250</v>
      </c>
      <c r="I221" s="5" t="s">
        <v>251</v>
      </c>
      <c r="J221" s="5" t="s">
        <v>360</v>
      </c>
      <c r="K221" s="5"/>
      <c r="L221" s="11">
        <v>492.9</v>
      </c>
      <c r="M221" s="11"/>
      <c r="N221" s="11">
        <v>589.5</v>
      </c>
      <c r="O221" s="11"/>
      <c r="P221" s="11">
        <v>589.5</v>
      </c>
      <c r="Q221" s="11"/>
    </row>
    <row r="222" spans="1:17" ht="26.25" customHeight="1" x14ac:dyDescent="0.25">
      <c r="A222" s="10" t="s">
        <v>11</v>
      </c>
      <c r="B222" s="10"/>
      <c r="C222" s="10"/>
      <c r="D222" s="10"/>
      <c r="E222" s="10"/>
      <c r="F222" s="10"/>
      <c r="G222" s="5" t="s">
        <v>288</v>
      </c>
      <c r="H222" s="5" t="s">
        <v>250</v>
      </c>
      <c r="I222" s="5" t="s">
        <v>251</v>
      </c>
      <c r="J222" s="5" t="s">
        <v>360</v>
      </c>
      <c r="K222" s="5" t="s">
        <v>269</v>
      </c>
      <c r="L222" s="11">
        <v>472</v>
      </c>
      <c r="M222" s="11"/>
      <c r="N222" s="11">
        <v>589.5</v>
      </c>
      <c r="O222" s="11"/>
      <c r="P222" s="11">
        <v>589.5</v>
      </c>
      <c r="Q222" s="11"/>
    </row>
    <row r="223" spans="1:17" ht="26.25" customHeight="1" x14ac:dyDescent="0.25">
      <c r="A223" s="10" t="s">
        <v>15</v>
      </c>
      <c r="B223" s="10"/>
      <c r="C223" s="10"/>
      <c r="D223" s="10"/>
      <c r="E223" s="10"/>
      <c r="F223" s="10"/>
      <c r="G223" s="5" t="s">
        <v>288</v>
      </c>
      <c r="H223" s="5" t="s">
        <v>250</v>
      </c>
      <c r="I223" s="5" t="s">
        <v>251</v>
      </c>
      <c r="J223" s="5" t="s">
        <v>360</v>
      </c>
      <c r="K223" s="5" t="s">
        <v>270</v>
      </c>
      <c r="L223" s="11">
        <v>20.9</v>
      </c>
      <c r="M223" s="11"/>
      <c r="N223" s="11">
        <v>0</v>
      </c>
      <c r="O223" s="11"/>
      <c r="P223" s="11">
        <v>0</v>
      </c>
      <c r="Q223" s="11"/>
    </row>
    <row r="224" spans="1:17" ht="19.5" customHeight="1" x14ac:dyDescent="0.25">
      <c r="A224" s="10" t="s">
        <v>190</v>
      </c>
      <c r="B224" s="10"/>
      <c r="C224" s="10"/>
      <c r="D224" s="10"/>
      <c r="E224" s="10"/>
      <c r="F224" s="10"/>
      <c r="G224" s="5" t="s">
        <v>288</v>
      </c>
      <c r="H224" s="5" t="s">
        <v>246</v>
      </c>
      <c r="I224" s="5"/>
      <c r="J224" s="5"/>
      <c r="K224" s="5"/>
      <c r="L224" s="11">
        <f>L225+L229+L233+L241</f>
        <v>31246.3</v>
      </c>
      <c r="M224" s="11"/>
      <c r="N224" s="11">
        <v>21249.8</v>
      </c>
      <c r="O224" s="11"/>
      <c r="P224" s="11">
        <v>21299.8</v>
      </c>
      <c r="Q224" s="11"/>
    </row>
    <row r="225" spans="1:17" ht="19.5" customHeight="1" x14ac:dyDescent="0.25">
      <c r="A225" s="10" t="s">
        <v>191</v>
      </c>
      <c r="B225" s="10"/>
      <c r="C225" s="10"/>
      <c r="D225" s="10"/>
      <c r="E225" s="10"/>
      <c r="F225" s="10"/>
      <c r="G225" s="5" t="s">
        <v>288</v>
      </c>
      <c r="H225" s="5" t="s">
        <v>246</v>
      </c>
      <c r="I225" s="5" t="s">
        <v>239</v>
      </c>
      <c r="J225" s="5"/>
      <c r="K225" s="5"/>
      <c r="L225" s="11">
        <v>1292.0999999999999</v>
      </c>
      <c r="M225" s="11"/>
      <c r="N225" s="11">
        <v>1500</v>
      </c>
      <c r="O225" s="11"/>
      <c r="P225" s="11">
        <v>1500</v>
      </c>
      <c r="Q225" s="11"/>
    </row>
    <row r="226" spans="1:17" ht="26.25" customHeight="1" x14ac:dyDescent="0.25">
      <c r="A226" s="10" t="s">
        <v>13</v>
      </c>
      <c r="B226" s="10"/>
      <c r="C226" s="10"/>
      <c r="D226" s="10"/>
      <c r="E226" s="10"/>
      <c r="F226" s="10"/>
      <c r="G226" s="5" t="s">
        <v>288</v>
      </c>
      <c r="H226" s="5" t="s">
        <v>246</v>
      </c>
      <c r="I226" s="5" t="s">
        <v>239</v>
      </c>
      <c r="J226" s="5" t="s">
        <v>290</v>
      </c>
      <c r="K226" s="5"/>
      <c r="L226" s="11">
        <v>1292.0999999999999</v>
      </c>
      <c r="M226" s="11"/>
      <c r="N226" s="11">
        <v>1500</v>
      </c>
      <c r="O226" s="11"/>
      <c r="P226" s="11">
        <v>1500</v>
      </c>
      <c r="Q226" s="11"/>
    </row>
    <row r="227" spans="1:17" ht="21" customHeight="1" x14ac:dyDescent="0.25">
      <c r="A227" s="10" t="s">
        <v>192</v>
      </c>
      <c r="B227" s="10"/>
      <c r="C227" s="10"/>
      <c r="D227" s="10"/>
      <c r="E227" s="10"/>
      <c r="F227" s="10"/>
      <c r="G227" s="5" t="s">
        <v>288</v>
      </c>
      <c r="H227" s="5" t="s">
        <v>246</v>
      </c>
      <c r="I227" s="5" t="s">
        <v>239</v>
      </c>
      <c r="J227" s="5" t="s">
        <v>361</v>
      </c>
      <c r="K227" s="5"/>
      <c r="L227" s="11">
        <v>1292.0999999999999</v>
      </c>
      <c r="M227" s="11"/>
      <c r="N227" s="11">
        <v>1500</v>
      </c>
      <c r="O227" s="11"/>
      <c r="P227" s="11">
        <v>1500</v>
      </c>
      <c r="Q227" s="11"/>
    </row>
    <row r="228" spans="1:17" ht="21" customHeight="1" x14ac:dyDescent="0.25">
      <c r="A228" s="10" t="s">
        <v>193</v>
      </c>
      <c r="B228" s="10"/>
      <c r="C228" s="10"/>
      <c r="D228" s="10"/>
      <c r="E228" s="10"/>
      <c r="F228" s="10"/>
      <c r="G228" s="5" t="s">
        <v>288</v>
      </c>
      <c r="H228" s="5" t="s">
        <v>246</v>
      </c>
      <c r="I228" s="5" t="s">
        <v>239</v>
      </c>
      <c r="J228" s="5" t="s">
        <v>361</v>
      </c>
      <c r="K228" s="5" t="s">
        <v>362</v>
      </c>
      <c r="L228" s="11">
        <v>1292.0999999999999</v>
      </c>
      <c r="M228" s="11"/>
      <c r="N228" s="11">
        <v>1500</v>
      </c>
      <c r="O228" s="11"/>
      <c r="P228" s="11">
        <v>1500</v>
      </c>
      <c r="Q228" s="11"/>
    </row>
    <row r="229" spans="1:17" ht="21" customHeight="1" x14ac:dyDescent="0.25">
      <c r="A229" s="10" t="s">
        <v>194</v>
      </c>
      <c r="B229" s="10"/>
      <c r="C229" s="10"/>
      <c r="D229" s="10"/>
      <c r="E229" s="10"/>
      <c r="F229" s="10"/>
      <c r="G229" s="5" t="s">
        <v>288</v>
      </c>
      <c r="H229" s="5" t="s">
        <v>246</v>
      </c>
      <c r="I229" s="5" t="s">
        <v>245</v>
      </c>
      <c r="J229" s="5"/>
      <c r="K229" s="5"/>
      <c r="L229" s="11">
        <v>36</v>
      </c>
      <c r="M229" s="11"/>
      <c r="N229" s="11">
        <v>36</v>
      </c>
      <c r="O229" s="11"/>
      <c r="P229" s="11">
        <v>36</v>
      </c>
      <c r="Q229" s="11"/>
    </row>
    <row r="230" spans="1:17" ht="26.25" customHeight="1" x14ac:dyDescent="0.25">
      <c r="A230" s="10" t="s">
        <v>195</v>
      </c>
      <c r="B230" s="10"/>
      <c r="C230" s="10"/>
      <c r="D230" s="10"/>
      <c r="E230" s="10"/>
      <c r="F230" s="10"/>
      <c r="G230" s="5" t="s">
        <v>288</v>
      </c>
      <c r="H230" s="5" t="s">
        <v>246</v>
      </c>
      <c r="I230" s="5" t="s">
        <v>245</v>
      </c>
      <c r="J230" s="5" t="s">
        <v>363</v>
      </c>
      <c r="K230" s="5"/>
      <c r="L230" s="11">
        <v>36</v>
      </c>
      <c r="M230" s="11"/>
      <c r="N230" s="11">
        <v>36</v>
      </c>
      <c r="O230" s="11"/>
      <c r="P230" s="11">
        <v>36</v>
      </c>
      <c r="Q230" s="11"/>
    </row>
    <row r="231" spans="1:17" ht="20.25" customHeight="1" x14ac:dyDescent="0.25">
      <c r="A231" s="10" t="s">
        <v>196</v>
      </c>
      <c r="B231" s="10"/>
      <c r="C231" s="10"/>
      <c r="D231" s="10"/>
      <c r="E231" s="10"/>
      <c r="F231" s="10"/>
      <c r="G231" s="5" t="s">
        <v>288</v>
      </c>
      <c r="H231" s="5" t="s">
        <v>246</v>
      </c>
      <c r="I231" s="5" t="s">
        <v>245</v>
      </c>
      <c r="J231" s="5" t="s">
        <v>364</v>
      </c>
      <c r="K231" s="5"/>
      <c r="L231" s="11">
        <v>36</v>
      </c>
      <c r="M231" s="11"/>
      <c r="N231" s="11">
        <v>36</v>
      </c>
      <c r="O231" s="11"/>
      <c r="P231" s="11">
        <v>36</v>
      </c>
      <c r="Q231" s="11"/>
    </row>
    <row r="232" spans="1:17" ht="26.25" customHeight="1" x14ac:dyDescent="0.25">
      <c r="A232" s="10" t="s">
        <v>189</v>
      </c>
      <c r="B232" s="10"/>
      <c r="C232" s="10"/>
      <c r="D232" s="10"/>
      <c r="E232" s="10"/>
      <c r="F232" s="10"/>
      <c r="G232" s="5" t="s">
        <v>288</v>
      </c>
      <c r="H232" s="5" t="s">
        <v>246</v>
      </c>
      <c r="I232" s="5" t="s">
        <v>245</v>
      </c>
      <c r="J232" s="5" t="s">
        <v>364</v>
      </c>
      <c r="K232" s="5" t="s">
        <v>365</v>
      </c>
      <c r="L232" s="11">
        <v>36</v>
      </c>
      <c r="M232" s="11"/>
      <c r="N232" s="11">
        <v>36</v>
      </c>
      <c r="O232" s="11"/>
      <c r="P232" s="11">
        <v>36</v>
      </c>
      <c r="Q232" s="11"/>
    </row>
    <row r="233" spans="1:17" ht="20.25" customHeight="1" x14ac:dyDescent="0.25">
      <c r="A233" s="10" t="s">
        <v>197</v>
      </c>
      <c r="B233" s="10"/>
      <c r="C233" s="10"/>
      <c r="D233" s="10"/>
      <c r="E233" s="10"/>
      <c r="F233" s="10"/>
      <c r="G233" s="5" t="s">
        <v>288</v>
      </c>
      <c r="H233" s="5" t="s">
        <v>246</v>
      </c>
      <c r="I233" s="5" t="s">
        <v>241</v>
      </c>
      <c r="J233" s="5"/>
      <c r="K233" s="5"/>
      <c r="L233" s="11">
        <v>29437.9</v>
      </c>
      <c r="M233" s="11"/>
      <c r="N233" s="11">
        <v>19363.8</v>
      </c>
      <c r="O233" s="11"/>
      <c r="P233" s="11">
        <v>19363.8</v>
      </c>
      <c r="Q233" s="11"/>
    </row>
    <row r="234" spans="1:17" ht="26.25" customHeight="1" x14ac:dyDescent="0.25">
      <c r="A234" s="10" t="s">
        <v>106</v>
      </c>
      <c r="B234" s="10"/>
      <c r="C234" s="10"/>
      <c r="D234" s="10"/>
      <c r="E234" s="10"/>
      <c r="F234" s="10"/>
      <c r="G234" s="5" t="s">
        <v>288</v>
      </c>
      <c r="H234" s="5" t="s">
        <v>246</v>
      </c>
      <c r="I234" s="5" t="s">
        <v>241</v>
      </c>
      <c r="J234" s="5" t="s">
        <v>349</v>
      </c>
      <c r="K234" s="5"/>
      <c r="L234" s="11">
        <v>29437.9</v>
      </c>
      <c r="M234" s="11"/>
      <c r="N234" s="11">
        <v>19363.8</v>
      </c>
      <c r="O234" s="11"/>
      <c r="P234" s="11">
        <v>19363.8</v>
      </c>
      <c r="Q234" s="11"/>
    </row>
    <row r="235" spans="1:17" ht="26.25" customHeight="1" x14ac:dyDescent="0.25">
      <c r="A235" s="10" t="s">
        <v>198</v>
      </c>
      <c r="B235" s="10"/>
      <c r="C235" s="10"/>
      <c r="D235" s="10"/>
      <c r="E235" s="10"/>
      <c r="F235" s="10"/>
      <c r="G235" s="5" t="s">
        <v>288</v>
      </c>
      <c r="H235" s="5" t="s">
        <v>246</v>
      </c>
      <c r="I235" s="5" t="s">
        <v>241</v>
      </c>
      <c r="J235" s="5" t="s">
        <v>199</v>
      </c>
      <c r="K235" s="5"/>
      <c r="L235" s="11">
        <v>17419.3</v>
      </c>
      <c r="M235" s="11"/>
      <c r="N235" s="11">
        <v>10840</v>
      </c>
      <c r="O235" s="11"/>
      <c r="P235" s="11">
        <v>10840</v>
      </c>
      <c r="Q235" s="11"/>
    </row>
    <row r="236" spans="1:17" ht="26.25" customHeight="1" x14ac:dyDescent="0.25">
      <c r="A236" s="10" t="s">
        <v>189</v>
      </c>
      <c r="B236" s="10"/>
      <c r="C236" s="10"/>
      <c r="D236" s="10"/>
      <c r="E236" s="10"/>
      <c r="F236" s="10"/>
      <c r="G236" s="5" t="s">
        <v>288</v>
      </c>
      <c r="H236" s="5" t="s">
        <v>246</v>
      </c>
      <c r="I236" s="5" t="s">
        <v>241</v>
      </c>
      <c r="J236" s="5" t="s">
        <v>199</v>
      </c>
      <c r="K236" s="5" t="s">
        <v>365</v>
      </c>
      <c r="L236" s="11">
        <v>17419.3</v>
      </c>
      <c r="M236" s="11"/>
      <c r="N236" s="11">
        <v>10840</v>
      </c>
      <c r="O236" s="11"/>
      <c r="P236" s="11">
        <v>10840</v>
      </c>
      <c r="Q236" s="11"/>
    </row>
    <row r="237" spans="1:17" ht="26.25" customHeight="1" x14ac:dyDescent="0.25">
      <c r="A237" s="10" t="s">
        <v>200</v>
      </c>
      <c r="B237" s="10"/>
      <c r="C237" s="10"/>
      <c r="D237" s="10"/>
      <c r="E237" s="10"/>
      <c r="F237" s="10"/>
      <c r="G237" s="5" t="s">
        <v>288</v>
      </c>
      <c r="H237" s="5" t="s">
        <v>246</v>
      </c>
      <c r="I237" s="5" t="s">
        <v>241</v>
      </c>
      <c r="J237" s="5" t="s">
        <v>201</v>
      </c>
      <c r="K237" s="5"/>
      <c r="L237" s="11">
        <v>777</v>
      </c>
      <c r="M237" s="11"/>
      <c r="N237" s="11">
        <v>647.5</v>
      </c>
      <c r="O237" s="11"/>
      <c r="P237" s="11">
        <v>666</v>
      </c>
      <c r="Q237" s="11"/>
    </row>
    <row r="238" spans="1:17" ht="26.25" customHeight="1" x14ac:dyDescent="0.25">
      <c r="A238" s="10" t="s">
        <v>36</v>
      </c>
      <c r="B238" s="10"/>
      <c r="C238" s="10"/>
      <c r="D238" s="10"/>
      <c r="E238" s="10"/>
      <c r="F238" s="10"/>
      <c r="G238" s="5" t="s">
        <v>288</v>
      </c>
      <c r="H238" s="5" t="s">
        <v>246</v>
      </c>
      <c r="I238" s="5" t="s">
        <v>241</v>
      </c>
      <c r="J238" s="5" t="s">
        <v>201</v>
      </c>
      <c r="K238" s="5" t="s">
        <v>297</v>
      </c>
      <c r="L238" s="11">
        <v>777</v>
      </c>
      <c r="M238" s="11"/>
      <c r="N238" s="11">
        <v>647.5</v>
      </c>
      <c r="O238" s="11"/>
      <c r="P238" s="11">
        <v>666</v>
      </c>
      <c r="Q238" s="11"/>
    </row>
    <row r="239" spans="1:17" ht="26.25" customHeight="1" x14ac:dyDescent="0.25">
      <c r="A239" s="10" t="s">
        <v>202</v>
      </c>
      <c r="B239" s="10"/>
      <c r="C239" s="10"/>
      <c r="D239" s="10"/>
      <c r="E239" s="10"/>
      <c r="F239" s="10"/>
      <c r="G239" s="5" t="s">
        <v>288</v>
      </c>
      <c r="H239" s="5" t="s">
        <v>246</v>
      </c>
      <c r="I239" s="5" t="s">
        <v>241</v>
      </c>
      <c r="J239" s="5" t="s">
        <v>203</v>
      </c>
      <c r="K239" s="5"/>
      <c r="L239" s="11">
        <v>11241.6</v>
      </c>
      <c r="M239" s="11"/>
      <c r="N239" s="11">
        <v>7876.3</v>
      </c>
      <c r="O239" s="11"/>
      <c r="P239" s="11">
        <v>7857.8</v>
      </c>
      <c r="Q239" s="11"/>
    </row>
    <row r="240" spans="1:17" ht="20.25" customHeight="1" x14ac:dyDescent="0.25">
      <c r="A240" s="10" t="s">
        <v>36</v>
      </c>
      <c r="B240" s="10"/>
      <c r="C240" s="10"/>
      <c r="D240" s="10"/>
      <c r="E240" s="10"/>
      <c r="F240" s="10"/>
      <c r="G240" s="5" t="s">
        <v>288</v>
      </c>
      <c r="H240" s="5" t="s">
        <v>246</v>
      </c>
      <c r="I240" s="5" t="s">
        <v>241</v>
      </c>
      <c r="J240" s="5" t="s">
        <v>203</v>
      </c>
      <c r="K240" s="5" t="s">
        <v>297</v>
      </c>
      <c r="L240" s="11">
        <v>11241.6</v>
      </c>
      <c r="M240" s="11"/>
      <c r="N240" s="11">
        <v>7876.3</v>
      </c>
      <c r="O240" s="11"/>
      <c r="P240" s="11">
        <v>7857.8</v>
      </c>
      <c r="Q240" s="11"/>
    </row>
    <row r="241" spans="1:17" ht="26.25" customHeight="1" x14ac:dyDescent="0.25">
      <c r="A241" s="10" t="s">
        <v>208</v>
      </c>
      <c r="B241" s="10"/>
      <c r="C241" s="10"/>
      <c r="D241" s="10"/>
      <c r="E241" s="10"/>
      <c r="F241" s="10"/>
      <c r="G241" s="5" t="s">
        <v>288</v>
      </c>
      <c r="H241" s="5" t="s">
        <v>246</v>
      </c>
      <c r="I241" s="5" t="s">
        <v>243</v>
      </c>
      <c r="J241" s="5"/>
      <c r="K241" s="5"/>
      <c r="L241" s="11">
        <v>480.3</v>
      </c>
      <c r="M241" s="11"/>
      <c r="N241" s="11">
        <v>350</v>
      </c>
      <c r="O241" s="11"/>
      <c r="P241" s="11">
        <v>400</v>
      </c>
      <c r="Q241" s="11"/>
    </row>
    <row r="242" spans="1:17" ht="81.75" customHeight="1" x14ac:dyDescent="0.25">
      <c r="A242" s="10" t="s">
        <v>106</v>
      </c>
      <c r="B242" s="10"/>
      <c r="C242" s="10"/>
      <c r="D242" s="10"/>
      <c r="E242" s="10"/>
      <c r="F242" s="10"/>
      <c r="G242" s="5" t="s">
        <v>288</v>
      </c>
      <c r="H242" s="5" t="s">
        <v>246</v>
      </c>
      <c r="I242" s="5" t="s">
        <v>243</v>
      </c>
      <c r="J242" s="5" t="s">
        <v>349</v>
      </c>
      <c r="K242" s="5"/>
      <c r="L242" s="11">
        <v>180.3</v>
      </c>
      <c r="M242" s="11"/>
      <c r="N242" s="11">
        <v>0</v>
      </c>
      <c r="O242" s="11"/>
      <c r="P242" s="11">
        <v>0</v>
      </c>
      <c r="Q242" s="11"/>
    </row>
    <row r="243" spans="1:17" ht="130.5" customHeight="1" x14ac:dyDescent="0.25">
      <c r="A243" s="10" t="s">
        <v>202</v>
      </c>
      <c r="B243" s="10"/>
      <c r="C243" s="10"/>
      <c r="D243" s="10"/>
      <c r="E243" s="10"/>
      <c r="F243" s="10"/>
      <c r="G243" s="5" t="s">
        <v>288</v>
      </c>
      <c r="H243" s="5" t="s">
        <v>246</v>
      </c>
      <c r="I243" s="5" t="s">
        <v>243</v>
      </c>
      <c r="J243" s="5" t="s">
        <v>203</v>
      </c>
      <c r="K243" s="5"/>
      <c r="L243" s="11">
        <v>180.3</v>
      </c>
      <c r="M243" s="11"/>
      <c r="N243" s="11">
        <v>0</v>
      </c>
      <c r="O243" s="11"/>
      <c r="P243" s="11">
        <v>0</v>
      </c>
      <c r="Q243" s="11"/>
    </row>
    <row r="244" spans="1:17" ht="26.25" customHeight="1" x14ac:dyDescent="0.25">
      <c r="A244" s="10" t="s">
        <v>15</v>
      </c>
      <c r="B244" s="10"/>
      <c r="C244" s="10"/>
      <c r="D244" s="10"/>
      <c r="E244" s="10"/>
      <c r="F244" s="10"/>
      <c r="G244" s="5" t="s">
        <v>288</v>
      </c>
      <c r="H244" s="5" t="s">
        <v>246</v>
      </c>
      <c r="I244" s="5" t="s">
        <v>243</v>
      </c>
      <c r="J244" s="5" t="s">
        <v>203</v>
      </c>
      <c r="K244" s="5" t="s">
        <v>270</v>
      </c>
      <c r="L244" s="11">
        <v>180.3</v>
      </c>
      <c r="M244" s="11"/>
      <c r="N244" s="11">
        <v>0</v>
      </c>
      <c r="O244" s="11"/>
      <c r="P244" s="11">
        <v>0</v>
      </c>
      <c r="Q244" s="11"/>
    </row>
    <row r="245" spans="1:17" ht="39" customHeight="1" x14ac:dyDescent="0.25">
      <c r="A245" s="10" t="s">
        <v>209</v>
      </c>
      <c r="B245" s="10"/>
      <c r="C245" s="10"/>
      <c r="D245" s="10"/>
      <c r="E245" s="10"/>
      <c r="F245" s="10"/>
      <c r="G245" s="5" t="s">
        <v>288</v>
      </c>
      <c r="H245" s="5" t="s">
        <v>246</v>
      </c>
      <c r="I245" s="5" t="s">
        <v>243</v>
      </c>
      <c r="J245" s="5" t="s">
        <v>366</v>
      </c>
      <c r="K245" s="5"/>
      <c r="L245" s="11">
        <v>300</v>
      </c>
      <c r="M245" s="11"/>
      <c r="N245" s="11">
        <v>350</v>
      </c>
      <c r="O245" s="11"/>
      <c r="P245" s="11">
        <v>400</v>
      </c>
      <c r="Q245" s="11"/>
    </row>
    <row r="246" spans="1:17" ht="26.25" customHeight="1" x14ac:dyDescent="0.25">
      <c r="A246" s="10" t="s">
        <v>210</v>
      </c>
      <c r="B246" s="10"/>
      <c r="C246" s="10"/>
      <c r="D246" s="10"/>
      <c r="E246" s="10"/>
      <c r="F246" s="10"/>
      <c r="G246" s="5" t="s">
        <v>288</v>
      </c>
      <c r="H246" s="5" t="s">
        <v>246</v>
      </c>
      <c r="I246" s="5" t="s">
        <v>243</v>
      </c>
      <c r="J246" s="5" t="s">
        <v>367</v>
      </c>
      <c r="K246" s="5"/>
      <c r="L246" s="11">
        <v>300</v>
      </c>
      <c r="M246" s="11"/>
      <c r="N246" s="11">
        <v>350</v>
      </c>
      <c r="O246" s="11"/>
      <c r="P246" s="11">
        <v>400</v>
      </c>
      <c r="Q246" s="11"/>
    </row>
    <row r="247" spans="1:17" ht="47.25" customHeight="1" x14ac:dyDescent="0.25">
      <c r="A247" s="10" t="s">
        <v>211</v>
      </c>
      <c r="B247" s="10"/>
      <c r="C247" s="10"/>
      <c r="D247" s="10"/>
      <c r="E247" s="10"/>
      <c r="F247" s="10"/>
      <c r="G247" s="5" t="s">
        <v>288</v>
      </c>
      <c r="H247" s="5" t="s">
        <v>246</v>
      </c>
      <c r="I247" s="5" t="s">
        <v>243</v>
      </c>
      <c r="J247" s="5" t="s">
        <v>367</v>
      </c>
      <c r="K247" s="5" t="s">
        <v>368</v>
      </c>
      <c r="L247" s="11">
        <v>300</v>
      </c>
      <c r="M247" s="11"/>
      <c r="N247" s="11">
        <v>350</v>
      </c>
      <c r="O247" s="11"/>
      <c r="P247" s="11">
        <v>400</v>
      </c>
      <c r="Q247" s="11"/>
    </row>
    <row r="248" spans="1:17" ht="21.75" customHeight="1" x14ac:dyDescent="0.25">
      <c r="A248" s="10" t="s">
        <v>212</v>
      </c>
      <c r="B248" s="10"/>
      <c r="C248" s="10"/>
      <c r="D248" s="10"/>
      <c r="E248" s="10"/>
      <c r="F248" s="10"/>
      <c r="G248" s="5" t="s">
        <v>288</v>
      </c>
      <c r="H248" s="5" t="s">
        <v>252</v>
      </c>
      <c r="I248" s="5"/>
      <c r="J248" s="5"/>
      <c r="K248" s="5"/>
      <c r="L248" s="11">
        <f>L249+L256</f>
        <v>599.9</v>
      </c>
      <c r="M248" s="11"/>
      <c r="N248" s="11">
        <v>599.9</v>
      </c>
      <c r="O248" s="11"/>
      <c r="P248" s="11">
        <v>614.9</v>
      </c>
      <c r="Q248" s="11"/>
    </row>
    <row r="249" spans="1:17" ht="21.75" customHeight="1" x14ac:dyDescent="0.25">
      <c r="A249" s="10" t="s">
        <v>213</v>
      </c>
      <c r="B249" s="10"/>
      <c r="C249" s="10"/>
      <c r="D249" s="10"/>
      <c r="E249" s="10"/>
      <c r="F249" s="10"/>
      <c r="G249" s="5" t="s">
        <v>288</v>
      </c>
      <c r="H249" s="5" t="s">
        <v>252</v>
      </c>
      <c r="I249" s="5" t="s">
        <v>239</v>
      </c>
      <c r="J249" s="5"/>
      <c r="K249" s="5"/>
      <c r="L249" s="11">
        <v>358.2</v>
      </c>
      <c r="M249" s="11"/>
      <c r="N249" s="11">
        <v>454.9</v>
      </c>
      <c r="O249" s="11"/>
      <c r="P249" s="11">
        <v>469.9</v>
      </c>
      <c r="Q249" s="11"/>
    </row>
    <row r="250" spans="1:17" ht="26.25" customHeight="1" x14ac:dyDescent="0.25">
      <c r="A250" s="10" t="s">
        <v>214</v>
      </c>
      <c r="B250" s="10"/>
      <c r="C250" s="10"/>
      <c r="D250" s="10"/>
      <c r="E250" s="10"/>
      <c r="F250" s="10"/>
      <c r="G250" s="5" t="s">
        <v>288</v>
      </c>
      <c r="H250" s="5" t="s">
        <v>252</v>
      </c>
      <c r="I250" s="5" t="s">
        <v>239</v>
      </c>
      <c r="J250" s="5" t="s">
        <v>369</v>
      </c>
      <c r="K250" s="5"/>
      <c r="L250" s="11">
        <v>236.7</v>
      </c>
      <c r="M250" s="11"/>
      <c r="N250" s="11">
        <v>354.9</v>
      </c>
      <c r="O250" s="11"/>
      <c r="P250" s="11">
        <v>369.9</v>
      </c>
      <c r="Q250" s="11"/>
    </row>
    <row r="251" spans="1:17" ht="26.25" customHeight="1" x14ac:dyDescent="0.25">
      <c r="A251" s="10" t="s">
        <v>215</v>
      </c>
      <c r="B251" s="10"/>
      <c r="C251" s="10"/>
      <c r="D251" s="10"/>
      <c r="E251" s="10"/>
      <c r="F251" s="10"/>
      <c r="G251" s="5" t="s">
        <v>288</v>
      </c>
      <c r="H251" s="5" t="s">
        <v>252</v>
      </c>
      <c r="I251" s="5" t="s">
        <v>239</v>
      </c>
      <c r="J251" s="5" t="s">
        <v>370</v>
      </c>
      <c r="K251" s="5"/>
      <c r="L251" s="11">
        <v>236.7</v>
      </c>
      <c r="M251" s="11"/>
      <c r="N251" s="11">
        <v>354.9</v>
      </c>
      <c r="O251" s="11"/>
      <c r="P251" s="11">
        <v>369.9</v>
      </c>
      <c r="Q251" s="11"/>
    </row>
    <row r="252" spans="1:17" ht="26.25" customHeight="1" x14ac:dyDescent="0.25">
      <c r="A252" s="10" t="s">
        <v>15</v>
      </c>
      <c r="B252" s="10"/>
      <c r="C252" s="10"/>
      <c r="D252" s="10"/>
      <c r="E252" s="10"/>
      <c r="F252" s="10"/>
      <c r="G252" s="5" t="s">
        <v>288</v>
      </c>
      <c r="H252" s="5" t="s">
        <v>252</v>
      </c>
      <c r="I252" s="5" t="s">
        <v>239</v>
      </c>
      <c r="J252" s="5" t="s">
        <v>370</v>
      </c>
      <c r="K252" s="5" t="s">
        <v>270</v>
      </c>
      <c r="L252" s="11">
        <v>236.7</v>
      </c>
      <c r="M252" s="11"/>
      <c r="N252" s="11">
        <v>354.9</v>
      </c>
      <c r="O252" s="11"/>
      <c r="P252" s="11">
        <v>369.9</v>
      </c>
      <c r="Q252" s="11"/>
    </row>
    <row r="253" spans="1:17" ht="26.25" customHeight="1" x14ac:dyDescent="0.25">
      <c r="A253" s="10" t="s">
        <v>216</v>
      </c>
      <c r="B253" s="10"/>
      <c r="C253" s="10"/>
      <c r="D253" s="10"/>
      <c r="E253" s="10"/>
      <c r="F253" s="10"/>
      <c r="G253" s="5" t="s">
        <v>288</v>
      </c>
      <c r="H253" s="5" t="s">
        <v>252</v>
      </c>
      <c r="I253" s="5" t="s">
        <v>239</v>
      </c>
      <c r="J253" s="5" t="s">
        <v>371</v>
      </c>
      <c r="K253" s="5"/>
      <c r="L253" s="11">
        <v>121.5</v>
      </c>
      <c r="M253" s="11"/>
      <c r="N253" s="11">
        <v>100</v>
      </c>
      <c r="O253" s="11"/>
      <c r="P253" s="11">
        <v>100</v>
      </c>
      <c r="Q253" s="11"/>
    </row>
    <row r="254" spans="1:17" ht="26.25" customHeight="1" x14ac:dyDescent="0.25">
      <c r="A254" s="10" t="s">
        <v>217</v>
      </c>
      <c r="B254" s="10"/>
      <c r="C254" s="10"/>
      <c r="D254" s="10"/>
      <c r="E254" s="10"/>
      <c r="F254" s="10"/>
      <c r="G254" s="5" t="s">
        <v>288</v>
      </c>
      <c r="H254" s="5" t="s">
        <v>252</v>
      </c>
      <c r="I254" s="5" t="s">
        <v>239</v>
      </c>
      <c r="J254" s="5" t="s">
        <v>372</v>
      </c>
      <c r="K254" s="5"/>
      <c r="L254" s="11">
        <v>121.5</v>
      </c>
      <c r="M254" s="11"/>
      <c r="N254" s="11">
        <v>100</v>
      </c>
      <c r="O254" s="11"/>
      <c r="P254" s="11">
        <v>100</v>
      </c>
      <c r="Q254" s="11"/>
    </row>
    <row r="255" spans="1:17" ht="26.25" customHeight="1" x14ac:dyDescent="0.25">
      <c r="A255" s="10" t="s">
        <v>15</v>
      </c>
      <c r="B255" s="10"/>
      <c r="C255" s="10"/>
      <c r="D255" s="10"/>
      <c r="E255" s="10"/>
      <c r="F255" s="10"/>
      <c r="G255" s="5" t="s">
        <v>288</v>
      </c>
      <c r="H255" s="5" t="s">
        <v>252</v>
      </c>
      <c r="I255" s="5" t="s">
        <v>239</v>
      </c>
      <c r="J255" s="5" t="s">
        <v>372</v>
      </c>
      <c r="K255" s="5" t="s">
        <v>270</v>
      </c>
      <c r="L255" s="11">
        <v>121.5</v>
      </c>
      <c r="M255" s="11"/>
      <c r="N255" s="11">
        <v>100</v>
      </c>
      <c r="O255" s="11"/>
      <c r="P255" s="11">
        <v>100</v>
      </c>
      <c r="Q255" s="11"/>
    </row>
    <row r="256" spans="1:17" ht="26.25" customHeight="1" x14ac:dyDescent="0.25">
      <c r="A256" s="10" t="s">
        <v>218</v>
      </c>
      <c r="B256" s="10"/>
      <c r="C256" s="10"/>
      <c r="D256" s="10"/>
      <c r="E256" s="10"/>
      <c r="F256" s="10"/>
      <c r="G256" s="5" t="s">
        <v>288</v>
      </c>
      <c r="H256" s="5" t="s">
        <v>252</v>
      </c>
      <c r="I256" s="5" t="s">
        <v>240</v>
      </c>
      <c r="J256" s="5"/>
      <c r="K256" s="5"/>
      <c r="L256" s="11">
        <v>241.7</v>
      </c>
      <c r="M256" s="11"/>
      <c r="N256" s="11">
        <v>145</v>
      </c>
      <c r="O256" s="11"/>
      <c r="P256" s="11">
        <v>145</v>
      </c>
      <c r="Q256" s="11"/>
    </row>
    <row r="257" spans="1:17" ht="26.25" customHeight="1" x14ac:dyDescent="0.25">
      <c r="A257" s="10" t="s">
        <v>214</v>
      </c>
      <c r="B257" s="10"/>
      <c r="C257" s="10"/>
      <c r="D257" s="10"/>
      <c r="E257" s="10"/>
      <c r="F257" s="10"/>
      <c r="G257" s="5" t="s">
        <v>288</v>
      </c>
      <c r="H257" s="5" t="s">
        <v>252</v>
      </c>
      <c r="I257" s="5" t="s">
        <v>240</v>
      </c>
      <c r="J257" s="5" t="s">
        <v>369</v>
      </c>
      <c r="K257" s="5"/>
      <c r="L257" s="11">
        <v>211.7</v>
      </c>
      <c r="M257" s="11"/>
      <c r="N257" s="11">
        <v>105</v>
      </c>
      <c r="O257" s="11"/>
      <c r="P257" s="11">
        <v>105</v>
      </c>
      <c r="Q257" s="11"/>
    </row>
    <row r="258" spans="1:17" ht="26.25" customHeight="1" x14ac:dyDescent="0.25">
      <c r="A258" s="10" t="s">
        <v>215</v>
      </c>
      <c r="B258" s="10"/>
      <c r="C258" s="10"/>
      <c r="D258" s="10"/>
      <c r="E258" s="10"/>
      <c r="F258" s="10"/>
      <c r="G258" s="5" t="s">
        <v>288</v>
      </c>
      <c r="H258" s="5" t="s">
        <v>252</v>
      </c>
      <c r="I258" s="5" t="s">
        <v>240</v>
      </c>
      <c r="J258" s="5" t="s">
        <v>370</v>
      </c>
      <c r="K258" s="5"/>
      <c r="L258" s="11">
        <v>211.7</v>
      </c>
      <c r="M258" s="11"/>
      <c r="N258" s="11">
        <v>105</v>
      </c>
      <c r="O258" s="11"/>
      <c r="P258" s="11">
        <v>105</v>
      </c>
      <c r="Q258" s="11"/>
    </row>
    <row r="259" spans="1:17" ht="26.25" customHeight="1" x14ac:dyDescent="0.25">
      <c r="A259" s="10" t="s">
        <v>15</v>
      </c>
      <c r="B259" s="10"/>
      <c r="C259" s="10"/>
      <c r="D259" s="10"/>
      <c r="E259" s="10"/>
      <c r="F259" s="10"/>
      <c r="G259" s="5" t="s">
        <v>288</v>
      </c>
      <c r="H259" s="5" t="s">
        <v>252</v>
      </c>
      <c r="I259" s="5" t="s">
        <v>240</v>
      </c>
      <c r="J259" s="5" t="s">
        <v>370</v>
      </c>
      <c r="K259" s="5" t="s">
        <v>270</v>
      </c>
      <c r="L259" s="11">
        <v>158.69999999999999</v>
      </c>
      <c r="M259" s="11"/>
      <c r="N259" s="11">
        <v>105</v>
      </c>
      <c r="O259" s="11"/>
      <c r="P259" s="11">
        <v>105</v>
      </c>
      <c r="Q259" s="11"/>
    </row>
    <row r="260" spans="1:17" ht="26.25" customHeight="1" x14ac:dyDescent="0.25">
      <c r="A260" s="10" t="s">
        <v>40</v>
      </c>
      <c r="B260" s="10"/>
      <c r="C260" s="10"/>
      <c r="D260" s="10"/>
      <c r="E260" s="10"/>
      <c r="F260" s="10"/>
      <c r="G260" s="5" t="s">
        <v>288</v>
      </c>
      <c r="H260" s="5" t="s">
        <v>252</v>
      </c>
      <c r="I260" s="5" t="s">
        <v>240</v>
      </c>
      <c r="J260" s="5" t="s">
        <v>370</v>
      </c>
      <c r="K260" s="5" t="s">
        <v>301</v>
      </c>
      <c r="L260" s="11">
        <v>53</v>
      </c>
      <c r="M260" s="11"/>
      <c r="N260" s="11">
        <v>0</v>
      </c>
      <c r="O260" s="11"/>
      <c r="P260" s="11">
        <v>0</v>
      </c>
      <c r="Q260" s="11"/>
    </row>
    <row r="261" spans="1:17" ht="26.25" customHeight="1" x14ac:dyDescent="0.25">
      <c r="A261" s="10" t="s">
        <v>216</v>
      </c>
      <c r="B261" s="10"/>
      <c r="C261" s="10"/>
      <c r="D261" s="10"/>
      <c r="E261" s="10"/>
      <c r="F261" s="10"/>
      <c r="G261" s="5" t="s">
        <v>288</v>
      </c>
      <c r="H261" s="5" t="s">
        <v>252</v>
      </c>
      <c r="I261" s="5" t="s">
        <v>240</v>
      </c>
      <c r="J261" s="5" t="s">
        <v>371</v>
      </c>
      <c r="K261" s="5"/>
      <c r="L261" s="11">
        <v>0</v>
      </c>
      <c r="M261" s="11"/>
      <c r="N261" s="11">
        <v>10</v>
      </c>
      <c r="O261" s="11"/>
      <c r="P261" s="11">
        <v>10</v>
      </c>
      <c r="Q261" s="11"/>
    </row>
    <row r="262" spans="1:17" ht="26.25" customHeight="1" x14ac:dyDescent="0.25">
      <c r="A262" s="10" t="s">
        <v>217</v>
      </c>
      <c r="B262" s="10"/>
      <c r="C262" s="10"/>
      <c r="D262" s="10"/>
      <c r="E262" s="10"/>
      <c r="F262" s="10"/>
      <c r="G262" s="5" t="s">
        <v>288</v>
      </c>
      <c r="H262" s="5" t="s">
        <v>252</v>
      </c>
      <c r="I262" s="5" t="s">
        <v>240</v>
      </c>
      <c r="J262" s="5" t="s">
        <v>372</v>
      </c>
      <c r="K262" s="5"/>
      <c r="L262" s="11">
        <v>0</v>
      </c>
      <c r="M262" s="11"/>
      <c r="N262" s="11">
        <v>10</v>
      </c>
      <c r="O262" s="11"/>
      <c r="P262" s="11">
        <v>10</v>
      </c>
      <c r="Q262" s="11"/>
    </row>
    <row r="263" spans="1:17" ht="26.25" customHeight="1" x14ac:dyDescent="0.25">
      <c r="A263" s="10" t="s">
        <v>15</v>
      </c>
      <c r="B263" s="10"/>
      <c r="C263" s="10"/>
      <c r="D263" s="10"/>
      <c r="E263" s="10"/>
      <c r="F263" s="10"/>
      <c r="G263" s="5" t="s">
        <v>288</v>
      </c>
      <c r="H263" s="5" t="s">
        <v>252</v>
      </c>
      <c r="I263" s="5" t="s">
        <v>240</v>
      </c>
      <c r="J263" s="5" t="s">
        <v>372</v>
      </c>
      <c r="K263" s="5" t="s">
        <v>270</v>
      </c>
      <c r="L263" s="11">
        <v>0</v>
      </c>
      <c r="M263" s="11"/>
      <c r="N263" s="11">
        <v>10</v>
      </c>
      <c r="O263" s="11"/>
      <c r="P263" s="11">
        <v>10</v>
      </c>
      <c r="Q263" s="11"/>
    </row>
    <row r="264" spans="1:17" ht="26.25" customHeight="1" x14ac:dyDescent="0.25">
      <c r="A264" s="10" t="s">
        <v>223</v>
      </c>
      <c r="B264" s="10"/>
      <c r="C264" s="10"/>
      <c r="D264" s="10"/>
      <c r="E264" s="10"/>
      <c r="F264" s="10"/>
      <c r="G264" s="5" t="s">
        <v>288</v>
      </c>
      <c r="H264" s="5" t="s">
        <v>252</v>
      </c>
      <c r="I264" s="5" t="s">
        <v>240</v>
      </c>
      <c r="J264" s="5" t="s">
        <v>373</v>
      </c>
      <c r="K264" s="5"/>
      <c r="L264" s="11">
        <v>30</v>
      </c>
      <c r="M264" s="11"/>
      <c r="N264" s="11">
        <v>30</v>
      </c>
      <c r="O264" s="11"/>
      <c r="P264" s="11">
        <v>30</v>
      </c>
      <c r="Q264" s="11"/>
    </row>
    <row r="265" spans="1:17" ht="26.25" customHeight="1" x14ac:dyDescent="0.25">
      <c r="A265" s="10" t="s">
        <v>224</v>
      </c>
      <c r="B265" s="10"/>
      <c r="C265" s="10"/>
      <c r="D265" s="10"/>
      <c r="E265" s="10"/>
      <c r="F265" s="10"/>
      <c r="G265" s="5" t="s">
        <v>288</v>
      </c>
      <c r="H265" s="5" t="s">
        <v>252</v>
      </c>
      <c r="I265" s="5" t="s">
        <v>240</v>
      </c>
      <c r="J265" s="5" t="s">
        <v>374</v>
      </c>
      <c r="K265" s="5"/>
      <c r="L265" s="11">
        <v>30</v>
      </c>
      <c r="M265" s="11"/>
      <c r="N265" s="11">
        <v>30</v>
      </c>
      <c r="O265" s="11"/>
      <c r="P265" s="11">
        <v>30</v>
      </c>
      <c r="Q265" s="11"/>
    </row>
    <row r="266" spans="1:17" ht="26.25" customHeight="1" x14ac:dyDescent="0.25">
      <c r="A266" s="10" t="s">
        <v>15</v>
      </c>
      <c r="B266" s="10"/>
      <c r="C266" s="10"/>
      <c r="D266" s="10"/>
      <c r="E266" s="10"/>
      <c r="F266" s="10"/>
      <c r="G266" s="5" t="s">
        <v>288</v>
      </c>
      <c r="H266" s="5" t="s">
        <v>252</v>
      </c>
      <c r="I266" s="5" t="s">
        <v>240</v>
      </c>
      <c r="J266" s="5" t="s">
        <v>374</v>
      </c>
      <c r="K266" s="5" t="s">
        <v>270</v>
      </c>
      <c r="L266" s="11">
        <v>30</v>
      </c>
      <c r="M266" s="11"/>
      <c r="N266" s="11">
        <v>30</v>
      </c>
      <c r="O266" s="11"/>
      <c r="P266" s="11">
        <v>30</v>
      </c>
      <c r="Q266" s="11"/>
    </row>
    <row r="267" spans="1:17" ht="26.25" customHeight="1" x14ac:dyDescent="0.25">
      <c r="A267" s="10" t="s">
        <v>263</v>
      </c>
      <c r="B267" s="10"/>
      <c r="C267" s="10"/>
      <c r="D267" s="10"/>
      <c r="E267" s="10"/>
      <c r="F267" s="10"/>
      <c r="G267" s="5" t="s">
        <v>375</v>
      </c>
      <c r="H267" s="5"/>
      <c r="I267" s="5"/>
      <c r="J267" s="5"/>
      <c r="K267" s="5"/>
      <c r="L267" s="11">
        <f>L268+L273+L341+L354</f>
        <v>429426.99999999994</v>
      </c>
      <c r="M267" s="11"/>
      <c r="N267" s="11">
        <v>291430.90000000002</v>
      </c>
      <c r="O267" s="11"/>
      <c r="P267" s="11">
        <v>297378.3</v>
      </c>
      <c r="Q267" s="11"/>
    </row>
    <row r="268" spans="1:17" ht="26.25" customHeight="1" x14ac:dyDescent="0.25">
      <c r="A268" s="10" t="s">
        <v>53</v>
      </c>
      <c r="B268" s="10"/>
      <c r="C268" s="10"/>
      <c r="D268" s="10"/>
      <c r="E268" s="10"/>
      <c r="F268" s="10"/>
      <c r="G268" s="5" t="s">
        <v>375</v>
      </c>
      <c r="H268" s="5" t="s">
        <v>245</v>
      </c>
      <c r="I268" s="5"/>
      <c r="J268" s="5"/>
      <c r="K268" s="5"/>
      <c r="L268" s="11">
        <v>100</v>
      </c>
      <c r="M268" s="11"/>
      <c r="N268" s="11">
        <v>100</v>
      </c>
      <c r="O268" s="11"/>
      <c r="P268" s="11">
        <v>100</v>
      </c>
      <c r="Q268" s="11"/>
    </row>
    <row r="269" spans="1:17" ht="26.25" customHeight="1" x14ac:dyDescent="0.25">
      <c r="A269" s="10" t="s">
        <v>59</v>
      </c>
      <c r="B269" s="10"/>
      <c r="C269" s="10"/>
      <c r="D269" s="10"/>
      <c r="E269" s="10"/>
      <c r="F269" s="10"/>
      <c r="G269" s="5" t="s">
        <v>375</v>
      </c>
      <c r="H269" s="5" t="s">
        <v>245</v>
      </c>
      <c r="I269" s="5" t="s">
        <v>247</v>
      </c>
      <c r="J269" s="5"/>
      <c r="K269" s="5"/>
      <c r="L269" s="11">
        <v>100</v>
      </c>
      <c r="M269" s="11"/>
      <c r="N269" s="11">
        <v>100</v>
      </c>
      <c r="O269" s="11"/>
      <c r="P269" s="11">
        <v>100</v>
      </c>
      <c r="Q269" s="11"/>
    </row>
    <row r="270" spans="1:17" ht="26.25" customHeight="1" x14ac:dyDescent="0.25">
      <c r="A270" s="10" t="s">
        <v>70</v>
      </c>
      <c r="B270" s="10"/>
      <c r="C270" s="10"/>
      <c r="D270" s="10"/>
      <c r="E270" s="10"/>
      <c r="F270" s="10"/>
      <c r="G270" s="5" t="s">
        <v>375</v>
      </c>
      <c r="H270" s="5" t="s">
        <v>245</v>
      </c>
      <c r="I270" s="5" t="s">
        <v>247</v>
      </c>
      <c r="J270" s="5" t="s">
        <v>328</v>
      </c>
      <c r="K270" s="5"/>
      <c r="L270" s="11">
        <v>100</v>
      </c>
      <c r="M270" s="11"/>
      <c r="N270" s="11">
        <v>100</v>
      </c>
      <c r="O270" s="11"/>
      <c r="P270" s="11">
        <v>100</v>
      </c>
      <c r="Q270" s="11"/>
    </row>
    <row r="271" spans="1:17" ht="26.25" customHeight="1" x14ac:dyDescent="0.25">
      <c r="A271" s="10" t="s">
        <v>71</v>
      </c>
      <c r="B271" s="10"/>
      <c r="C271" s="10"/>
      <c r="D271" s="10"/>
      <c r="E271" s="10"/>
      <c r="F271" s="10"/>
      <c r="G271" s="5" t="s">
        <v>375</v>
      </c>
      <c r="H271" s="5" t="s">
        <v>245</v>
      </c>
      <c r="I271" s="5" t="s">
        <v>247</v>
      </c>
      <c r="J271" s="5" t="s">
        <v>376</v>
      </c>
      <c r="K271" s="5"/>
      <c r="L271" s="11">
        <v>100</v>
      </c>
      <c r="M271" s="11"/>
      <c r="N271" s="11">
        <v>100</v>
      </c>
      <c r="O271" s="11"/>
      <c r="P271" s="11">
        <v>100</v>
      </c>
      <c r="Q271" s="11"/>
    </row>
    <row r="272" spans="1:17" ht="26.25" customHeight="1" x14ac:dyDescent="0.25">
      <c r="A272" s="10" t="s">
        <v>72</v>
      </c>
      <c r="B272" s="10"/>
      <c r="C272" s="10"/>
      <c r="D272" s="10"/>
      <c r="E272" s="10"/>
      <c r="F272" s="10"/>
      <c r="G272" s="5" t="s">
        <v>375</v>
      </c>
      <c r="H272" s="5" t="s">
        <v>245</v>
      </c>
      <c r="I272" s="5" t="s">
        <v>247</v>
      </c>
      <c r="J272" s="5" t="s">
        <v>376</v>
      </c>
      <c r="K272" s="5" t="s">
        <v>339</v>
      </c>
      <c r="L272" s="11">
        <v>100</v>
      </c>
      <c r="M272" s="11"/>
      <c r="N272" s="11">
        <v>100</v>
      </c>
      <c r="O272" s="11"/>
      <c r="P272" s="11">
        <v>100</v>
      </c>
      <c r="Q272" s="11"/>
    </row>
    <row r="273" spans="1:18" ht="18.75" customHeight="1" x14ac:dyDescent="0.25">
      <c r="A273" s="10" t="s">
        <v>109</v>
      </c>
      <c r="B273" s="10"/>
      <c r="C273" s="10"/>
      <c r="D273" s="10"/>
      <c r="E273" s="10"/>
      <c r="F273" s="10"/>
      <c r="G273" s="5" t="s">
        <v>375</v>
      </c>
      <c r="H273" s="5" t="s">
        <v>250</v>
      </c>
      <c r="I273" s="5"/>
      <c r="J273" s="5"/>
      <c r="K273" s="5"/>
      <c r="L273" s="11">
        <f>L274+L280+L304+L311+L315</f>
        <v>398458.8</v>
      </c>
      <c r="M273" s="11"/>
      <c r="N273" s="11">
        <v>271221.59999999998</v>
      </c>
      <c r="O273" s="11"/>
      <c r="P273" s="11">
        <v>277391</v>
      </c>
      <c r="Q273" s="11"/>
      <c r="R273" s="3"/>
    </row>
    <row r="274" spans="1:18" ht="26.25" customHeight="1" x14ac:dyDescent="0.25">
      <c r="A274" s="10" t="s">
        <v>110</v>
      </c>
      <c r="B274" s="10"/>
      <c r="C274" s="10"/>
      <c r="D274" s="10"/>
      <c r="E274" s="10"/>
      <c r="F274" s="10"/>
      <c r="G274" s="5" t="s">
        <v>375</v>
      </c>
      <c r="H274" s="5" t="s">
        <v>250</v>
      </c>
      <c r="I274" s="5" t="s">
        <v>239</v>
      </c>
      <c r="J274" s="5"/>
      <c r="K274" s="5"/>
      <c r="L274" s="11">
        <v>60511.8</v>
      </c>
      <c r="M274" s="11"/>
      <c r="N274" s="11">
        <v>48169.2</v>
      </c>
      <c r="O274" s="11"/>
      <c r="P274" s="11">
        <v>48194.9</v>
      </c>
      <c r="Q274" s="11"/>
    </row>
    <row r="275" spans="1:18" ht="26.25" customHeight="1" x14ac:dyDescent="0.25">
      <c r="A275" s="10" t="s">
        <v>111</v>
      </c>
      <c r="B275" s="10"/>
      <c r="C275" s="10"/>
      <c r="D275" s="10"/>
      <c r="E275" s="10"/>
      <c r="F275" s="10"/>
      <c r="G275" s="5" t="s">
        <v>375</v>
      </c>
      <c r="H275" s="5" t="s">
        <v>250</v>
      </c>
      <c r="I275" s="5" t="s">
        <v>239</v>
      </c>
      <c r="J275" s="5" t="s">
        <v>377</v>
      </c>
      <c r="K275" s="5"/>
      <c r="L275" s="11">
        <v>60511.8</v>
      </c>
      <c r="M275" s="11"/>
      <c r="N275" s="11">
        <v>48169.2</v>
      </c>
      <c r="O275" s="11"/>
      <c r="P275" s="11">
        <v>48194.9</v>
      </c>
      <c r="Q275" s="11"/>
    </row>
    <row r="276" spans="1:18" ht="42.75" customHeight="1" x14ac:dyDescent="0.25">
      <c r="A276" s="10" t="s">
        <v>112</v>
      </c>
      <c r="B276" s="10"/>
      <c r="C276" s="10"/>
      <c r="D276" s="10"/>
      <c r="E276" s="10"/>
      <c r="F276" s="10"/>
      <c r="G276" s="5" t="s">
        <v>375</v>
      </c>
      <c r="H276" s="5" t="s">
        <v>250</v>
      </c>
      <c r="I276" s="5" t="s">
        <v>239</v>
      </c>
      <c r="J276" s="5" t="s">
        <v>378</v>
      </c>
      <c r="K276" s="5"/>
      <c r="L276" s="11">
        <v>37045</v>
      </c>
      <c r="M276" s="11"/>
      <c r="N276" s="11">
        <v>30958</v>
      </c>
      <c r="O276" s="11"/>
      <c r="P276" s="11">
        <v>30983.7</v>
      </c>
      <c r="Q276" s="11"/>
    </row>
    <row r="277" spans="1:18" ht="26.25" customHeight="1" x14ac:dyDescent="0.25">
      <c r="A277" s="10" t="s">
        <v>72</v>
      </c>
      <c r="B277" s="10"/>
      <c r="C277" s="10"/>
      <c r="D277" s="10"/>
      <c r="E277" s="10"/>
      <c r="F277" s="10"/>
      <c r="G277" s="5" t="s">
        <v>375</v>
      </c>
      <c r="H277" s="5" t="s">
        <v>250</v>
      </c>
      <c r="I277" s="5" t="s">
        <v>239</v>
      </c>
      <c r="J277" s="5" t="s">
        <v>378</v>
      </c>
      <c r="K277" s="5" t="s">
        <v>339</v>
      </c>
      <c r="L277" s="11">
        <v>37045</v>
      </c>
      <c r="M277" s="11"/>
      <c r="N277" s="11">
        <v>30958</v>
      </c>
      <c r="O277" s="11"/>
      <c r="P277" s="11">
        <v>30983.7</v>
      </c>
      <c r="Q277" s="11"/>
    </row>
    <row r="278" spans="1:18" ht="26.25" customHeight="1" x14ac:dyDescent="0.25">
      <c r="A278" s="10" t="s">
        <v>113</v>
      </c>
      <c r="B278" s="10"/>
      <c r="C278" s="10"/>
      <c r="D278" s="10"/>
      <c r="E278" s="10"/>
      <c r="F278" s="10"/>
      <c r="G278" s="5" t="s">
        <v>375</v>
      </c>
      <c r="H278" s="5" t="s">
        <v>250</v>
      </c>
      <c r="I278" s="5" t="s">
        <v>239</v>
      </c>
      <c r="J278" s="5" t="s">
        <v>379</v>
      </c>
      <c r="K278" s="5"/>
      <c r="L278" s="11">
        <v>23466.799999999999</v>
      </c>
      <c r="M278" s="11"/>
      <c r="N278" s="11">
        <v>17211.2</v>
      </c>
      <c r="O278" s="11"/>
      <c r="P278" s="11">
        <v>17211.2</v>
      </c>
      <c r="Q278" s="11"/>
    </row>
    <row r="279" spans="1:18" ht="24" customHeight="1" x14ac:dyDescent="0.25">
      <c r="A279" s="10" t="s">
        <v>72</v>
      </c>
      <c r="B279" s="10"/>
      <c r="C279" s="10"/>
      <c r="D279" s="10"/>
      <c r="E279" s="10"/>
      <c r="F279" s="10"/>
      <c r="G279" s="5" t="s">
        <v>375</v>
      </c>
      <c r="H279" s="5" t="s">
        <v>250</v>
      </c>
      <c r="I279" s="5" t="s">
        <v>239</v>
      </c>
      <c r="J279" s="5" t="s">
        <v>379</v>
      </c>
      <c r="K279" s="5" t="s">
        <v>339</v>
      </c>
      <c r="L279" s="11">
        <v>23466.799999999999</v>
      </c>
      <c r="M279" s="11"/>
      <c r="N279" s="11">
        <v>17211.2</v>
      </c>
      <c r="O279" s="11"/>
      <c r="P279" s="11">
        <v>17211.2</v>
      </c>
      <c r="Q279" s="11"/>
    </row>
    <row r="280" spans="1:18" ht="24" customHeight="1" x14ac:dyDescent="0.25">
      <c r="A280" s="10" t="s">
        <v>114</v>
      </c>
      <c r="B280" s="10"/>
      <c r="C280" s="10"/>
      <c r="D280" s="10"/>
      <c r="E280" s="10"/>
      <c r="F280" s="10"/>
      <c r="G280" s="5" t="s">
        <v>375</v>
      </c>
      <c r="H280" s="5" t="s">
        <v>250</v>
      </c>
      <c r="I280" s="5" t="s">
        <v>240</v>
      </c>
      <c r="J280" s="5"/>
      <c r="K280" s="5"/>
      <c r="L280" s="11">
        <f>L281+L292+L299</f>
        <v>306209.69999999995</v>
      </c>
      <c r="M280" s="11"/>
      <c r="N280" s="11">
        <v>192758.7</v>
      </c>
      <c r="O280" s="11"/>
      <c r="P280" s="11">
        <v>198592.4</v>
      </c>
      <c r="Q280" s="11"/>
    </row>
    <row r="281" spans="1:18" ht="42" customHeight="1" x14ac:dyDescent="0.25">
      <c r="A281" s="10" t="s">
        <v>115</v>
      </c>
      <c r="B281" s="10"/>
      <c r="C281" s="10"/>
      <c r="D281" s="10"/>
      <c r="E281" s="10"/>
      <c r="F281" s="10"/>
      <c r="G281" s="5" t="s">
        <v>375</v>
      </c>
      <c r="H281" s="5" t="s">
        <v>250</v>
      </c>
      <c r="I281" s="5" t="s">
        <v>240</v>
      </c>
      <c r="J281" s="5" t="s">
        <v>380</v>
      </c>
      <c r="K281" s="5"/>
      <c r="L281" s="11">
        <f>L282+L284+L286+L288+L290</f>
        <v>230931.3</v>
      </c>
      <c r="M281" s="11"/>
      <c r="N281" s="11">
        <v>185156.8</v>
      </c>
      <c r="O281" s="11"/>
      <c r="P281" s="11">
        <v>191123.8</v>
      </c>
      <c r="Q281" s="11"/>
    </row>
    <row r="282" spans="1:18" ht="26.25" customHeight="1" x14ac:dyDescent="0.25">
      <c r="A282" s="10" t="s">
        <v>116</v>
      </c>
      <c r="B282" s="10"/>
      <c r="C282" s="10"/>
      <c r="D282" s="10"/>
      <c r="E282" s="10"/>
      <c r="F282" s="10"/>
      <c r="G282" s="5" t="s">
        <v>375</v>
      </c>
      <c r="H282" s="5" t="s">
        <v>250</v>
      </c>
      <c r="I282" s="5" t="s">
        <v>240</v>
      </c>
      <c r="J282" s="5" t="s">
        <v>381</v>
      </c>
      <c r="K282" s="5"/>
      <c r="L282" s="11">
        <v>2897.5</v>
      </c>
      <c r="M282" s="11"/>
      <c r="N282" s="11">
        <v>0</v>
      </c>
      <c r="O282" s="11"/>
      <c r="P282" s="11">
        <v>0</v>
      </c>
      <c r="Q282" s="11"/>
    </row>
    <row r="283" spans="1:18" ht="26.25" customHeight="1" x14ac:dyDescent="0.25">
      <c r="A283" s="10" t="s">
        <v>72</v>
      </c>
      <c r="B283" s="10"/>
      <c r="C283" s="10"/>
      <c r="D283" s="10"/>
      <c r="E283" s="10"/>
      <c r="F283" s="10"/>
      <c r="G283" s="5" t="s">
        <v>375</v>
      </c>
      <c r="H283" s="5" t="s">
        <v>250</v>
      </c>
      <c r="I283" s="5" t="s">
        <v>240</v>
      </c>
      <c r="J283" s="5" t="s">
        <v>381</v>
      </c>
      <c r="K283" s="5" t="s">
        <v>339</v>
      </c>
      <c r="L283" s="11">
        <v>2897.5</v>
      </c>
      <c r="M283" s="11"/>
      <c r="N283" s="11">
        <v>0</v>
      </c>
      <c r="O283" s="11"/>
      <c r="P283" s="11">
        <v>0</v>
      </c>
      <c r="Q283" s="11"/>
    </row>
    <row r="284" spans="1:18" ht="26.25" customHeight="1" x14ac:dyDescent="0.25">
      <c r="A284" s="10" t="s">
        <v>117</v>
      </c>
      <c r="B284" s="10"/>
      <c r="C284" s="10"/>
      <c r="D284" s="10"/>
      <c r="E284" s="10"/>
      <c r="F284" s="10"/>
      <c r="G284" s="5" t="s">
        <v>375</v>
      </c>
      <c r="H284" s="5" t="s">
        <v>250</v>
      </c>
      <c r="I284" s="5" t="s">
        <v>240</v>
      </c>
      <c r="J284" s="5" t="s">
        <v>382</v>
      </c>
      <c r="K284" s="5"/>
      <c r="L284" s="11">
        <v>76230.899999999994</v>
      </c>
      <c r="M284" s="11"/>
      <c r="N284" s="11">
        <v>60233</v>
      </c>
      <c r="O284" s="11"/>
      <c r="P284" s="11">
        <v>66200</v>
      </c>
      <c r="Q284" s="11"/>
    </row>
    <row r="285" spans="1:18" ht="26.25" customHeight="1" x14ac:dyDescent="0.25">
      <c r="A285" s="10" t="s">
        <v>72</v>
      </c>
      <c r="B285" s="10"/>
      <c r="C285" s="10"/>
      <c r="D285" s="10"/>
      <c r="E285" s="10"/>
      <c r="F285" s="10"/>
      <c r="G285" s="5" t="s">
        <v>375</v>
      </c>
      <c r="H285" s="5" t="s">
        <v>250</v>
      </c>
      <c r="I285" s="5" t="s">
        <v>240</v>
      </c>
      <c r="J285" s="5" t="s">
        <v>382</v>
      </c>
      <c r="K285" s="5" t="s">
        <v>339</v>
      </c>
      <c r="L285" s="11">
        <v>76230.899999999994</v>
      </c>
      <c r="M285" s="11"/>
      <c r="N285" s="11">
        <v>60233</v>
      </c>
      <c r="O285" s="11"/>
      <c r="P285" s="11">
        <v>66200</v>
      </c>
      <c r="Q285" s="11"/>
    </row>
    <row r="286" spans="1:18" ht="26.25" customHeight="1" x14ac:dyDescent="0.25">
      <c r="A286" s="10" t="s">
        <v>118</v>
      </c>
      <c r="B286" s="10"/>
      <c r="C286" s="10"/>
      <c r="D286" s="10"/>
      <c r="E286" s="10"/>
      <c r="F286" s="10"/>
      <c r="G286" s="5" t="s">
        <v>375</v>
      </c>
      <c r="H286" s="5" t="s">
        <v>250</v>
      </c>
      <c r="I286" s="5" t="s">
        <v>240</v>
      </c>
      <c r="J286" s="5" t="s">
        <v>383</v>
      </c>
      <c r="K286" s="5"/>
      <c r="L286" s="11">
        <v>1028</v>
      </c>
      <c r="M286" s="11"/>
      <c r="N286" s="11">
        <v>500</v>
      </c>
      <c r="O286" s="11"/>
      <c r="P286" s="11">
        <v>500</v>
      </c>
      <c r="Q286" s="11"/>
    </row>
    <row r="287" spans="1:18" ht="26.25" customHeight="1" x14ac:dyDescent="0.25">
      <c r="A287" s="10" t="s">
        <v>72</v>
      </c>
      <c r="B287" s="10"/>
      <c r="C287" s="10"/>
      <c r="D287" s="10"/>
      <c r="E287" s="10"/>
      <c r="F287" s="10"/>
      <c r="G287" s="5" t="s">
        <v>375</v>
      </c>
      <c r="H287" s="5" t="s">
        <v>250</v>
      </c>
      <c r="I287" s="5" t="s">
        <v>240</v>
      </c>
      <c r="J287" s="5" t="s">
        <v>383</v>
      </c>
      <c r="K287" s="5" t="s">
        <v>339</v>
      </c>
      <c r="L287" s="11">
        <v>1028</v>
      </c>
      <c r="M287" s="11"/>
      <c r="N287" s="11">
        <v>500</v>
      </c>
      <c r="O287" s="11"/>
      <c r="P287" s="11">
        <v>500</v>
      </c>
      <c r="Q287" s="11"/>
    </row>
    <row r="288" spans="1:18" ht="26.25" customHeight="1" x14ac:dyDescent="0.25">
      <c r="A288" s="10" t="s">
        <v>119</v>
      </c>
      <c r="B288" s="10"/>
      <c r="C288" s="10"/>
      <c r="D288" s="10"/>
      <c r="E288" s="10"/>
      <c r="F288" s="10"/>
      <c r="G288" s="5" t="s">
        <v>375</v>
      </c>
      <c r="H288" s="5" t="s">
        <v>250</v>
      </c>
      <c r="I288" s="5" t="s">
        <v>240</v>
      </c>
      <c r="J288" s="5" t="s">
        <v>384</v>
      </c>
      <c r="K288" s="5"/>
      <c r="L288" s="11">
        <v>130524.9</v>
      </c>
      <c r="M288" s="11"/>
      <c r="N288" s="11">
        <v>111846.5</v>
      </c>
      <c r="O288" s="11"/>
      <c r="P288" s="11">
        <v>111846.5</v>
      </c>
      <c r="Q288" s="11"/>
    </row>
    <row r="289" spans="1:17" ht="26.25" customHeight="1" x14ac:dyDescent="0.25">
      <c r="A289" s="10" t="s">
        <v>72</v>
      </c>
      <c r="B289" s="10"/>
      <c r="C289" s="10"/>
      <c r="D289" s="10"/>
      <c r="E289" s="10"/>
      <c r="F289" s="10"/>
      <c r="G289" s="5" t="s">
        <v>375</v>
      </c>
      <c r="H289" s="5" t="s">
        <v>250</v>
      </c>
      <c r="I289" s="5" t="s">
        <v>240</v>
      </c>
      <c r="J289" s="5" t="s">
        <v>384</v>
      </c>
      <c r="K289" s="5" t="s">
        <v>339</v>
      </c>
      <c r="L289" s="11">
        <v>130524.9</v>
      </c>
      <c r="M289" s="11"/>
      <c r="N289" s="11">
        <v>111846.5</v>
      </c>
      <c r="O289" s="11"/>
      <c r="P289" s="11">
        <v>111846.5</v>
      </c>
      <c r="Q289" s="11"/>
    </row>
    <row r="290" spans="1:17" ht="76.5" customHeight="1" x14ac:dyDescent="0.25">
      <c r="A290" s="10" t="s">
        <v>120</v>
      </c>
      <c r="B290" s="10"/>
      <c r="C290" s="10"/>
      <c r="D290" s="10"/>
      <c r="E290" s="10"/>
      <c r="F290" s="10"/>
      <c r="G290" s="5" t="s">
        <v>375</v>
      </c>
      <c r="H290" s="5" t="s">
        <v>250</v>
      </c>
      <c r="I290" s="5" t="s">
        <v>240</v>
      </c>
      <c r="J290" s="5" t="s">
        <v>121</v>
      </c>
      <c r="K290" s="5"/>
      <c r="L290" s="11">
        <v>20250</v>
      </c>
      <c r="M290" s="11"/>
      <c r="N290" s="11">
        <v>12577.3</v>
      </c>
      <c r="O290" s="11"/>
      <c r="P290" s="11">
        <v>12577.3</v>
      </c>
      <c r="Q290" s="11"/>
    </row>
    <row r="291" spans="1:17" ht="26.25" customHeight="1" x14ac:dyDescent="0.25">
      <c r="A291" s="10" t="s">
        <v>72</v>
      </c>
      <c r="B291" s="10"/>
      <c r="C291" s="10"/>
      <c r="D291" s="10"/>
      <c r="E291" s="10"/>
      <c r="F291" s="10"/>
      <c r="G291" s="5" t="s">
        <v>375</v>
      </c>
      <c r="H291" s="5" t="s">
        <v>250</v>
      </c>
      <c r="I291" s="5" t="s">
        <v>240</v>
      </c>
      <c r="J291" s="5" t="s">
        <v>121</v>
      </c>
      <c r="K291" s="5" t="s">
        <v>339</v>
      </c>
      <c r="L291" s="11">
        <v>20250</v>
      </c>
      <c r="M291" s="11"/>
      <c r="N291" s="11">
        <v>12577.3</v>
      </c>
      <c r="O291" s="11"/>
      <c r="P291" s="11">
        <v>12577.3</v>
      </c>
      <c r="Q291" s="11"/>
    </row>
    <row r="292" spans="1:17" ht="38.25" customHeight="1" x14ac:dyDescent="0.25">
      <c r="A292" s="10" t="s">
        <v>122</v>
      </c>
      <c r="B292" s="10"/>
      <c r="C292" s="10"/>
      <c r="D292" s="10"/>
      <c r="E292" s="10"/>
      <c r="F292" s="10"/>
      <c r="G292" s="5" t="s">
        <v>375</v>
      </c>
      <c r="H292" s="5" t="s">
        <v>250</v>
      </c>
      <c r="I292" s="5" t="s">
        <v>240</v>
      </c>
      <c r="J292" s="5" t="s">
        <v>385</v>
      </c>
      <c r="K292" s="5"/>
      <c r="L292" s="11">
        <v>6355.3</v>
      </c>
      <c r="M292" s="11"/>
      <c r="N292" s="11">
        <v>7601.9</v>
      </c>
      <c r="O292" s="11"/>
      <c r="P292" s="11">
        <v>7468.6</v>
      </c>
      <c r="Q292" s="11"/>
    </row>
    <row r="293" spans="1:17" ht="39" customHeight="1" x14ac:dyDescent="0.25">
      <c r="A293" s="10" t="s">
        <v>123</v>
      </c>
      <c r="B293" s="10"/>
      <c r="C293" s="10"/>
      <c r="D293" s="10"/>
      <c r="E293" s="10"/>
      <c r="F293" s="10"/>
      <c r="G293" s="5" t="s">
        <v>375</v>
      </c>
      <c r="H293" s="5" t="s">
        <v>250</v>
      </c>
      <c r="I293" s="5" t="s">
        <v>240</v>
      </c>
      <c r="J293" s="5" t="s">
        <v>124</v>
      </c>
      <c r="K293" s="5"/>
      <c r="L293" s="11">
        <v>4268.3</v>
      </c>
      <c r="M293" s="11"/>
      <c r="N293" s="11">
        <v>5514.9</v>
      </c>
      <c r="O293" s="11"/>
      <c r="P293" s="11">
        <v>5381.6</v>
      </c>
      <c r="Q293" s="11"/>
    </row>
    <row r="294" spans="1:17" ht="26.25" customHeight="1" x14ac:dyDescent="0.25">
      <c r="A294" s="10" t="s">
        <v>72</v>
      </c>
      <c r="B294" s="10"/>
      <c r="C294" s="10"/>
      <c r="D294" s="10"/>
      <c r="E294" s="10"/>
      <c r="F294" s="10"/>
      <c r="G294" s="5" t="s">
        <v>375</v>
      </c>
      <c r="H294" s="5" t="s">
        <v>250</v>
      </c>
      <c r="I294" s="5" t="s">
        <v>240</v>
      </c>
      <c r="J294" s="5" t="s">
        <v>124</v>
      </c>
      <c r="K294" s="5" t="s">
        <v>339</v>
      </c>
      <c r="L294" s="11">
        <v>4268.3</v>
      </c>
      <c r="M294" s="11"/>
      <c r="N294" s="11">
        <v>5514.9</v>
      </c>
      <c r="O294" s="11"/>
      <c r="P294" s="11">
        <v>5381.6</v>
      </c>
      <c r="Q294" s="11"/>
    </row>
    <row r="295" spans="1:17" ht="41.25" customHeight="1" x14ac:dyDescent="0.25">
      <c r="A295" s="10" t="s">
        <v>125</v>
      </c>
      <c r="B295" s="10"/>
      <c r="C295" s="10"/>
      <c r="D295" s="10"/>
      <c r="E295" s="10"/>
      <c r="F295" s="10"/>
      <c r="G295" s="5" t="s">
        <v>375</v>
      </c>
      <c r="H295" s="5" t="s">
        <v>250</v>
      </c>
      <c r="I295" s="5" t="s">
        <v>240</v>
      </c>
      <c r="J295" s="5" t="s">
        <v>126</v>
      </c>
      <c r="K295" s="5"/>
      <c r="L295" s="11">
        <v>1557.6</v>
      </c>
      <c r="M295" s="11"/>
      <c r="N295" s="11">
        <v>1557.6</v>
      </c>
      <c r="O295" s="11"/>
      <c r="P295" s="11">
        <v>1557.6</v>
      </c>
      <c r="Q295" s="11"/>
    </row>
    <row r="296" spans="1:17" ht="26.25" customHeight="1" x14ac:dyDescent="0.25">
      <c r="A296" s="10" t="s">
        <v>72</v>
      </c>
      <c r="B296" s="10"/>
      <c r="C296" s="10"/>
      <c r="D296" s="10"/>
      <c r="E296" s="10"/>
      <c r="F296" s="10"/>
      <c r="G296" s="5" t="s">
        <v>375</v>
      </c>
      <c r="H296" s="5" t="s">
        <v>250</v>
      </c>
      <c r="I296" s="5" t="s">
        <v>240</v>
      </c>
      <c r="J296" s="5" t="s">
        <v>126</v>
      </c>
      <c r="K296" s="5" t="s">
        <v>339</v>
      </c>
      <c r="L296" s="11">
        <v>1557.6</v>
      </c>
      <c r="M296" s="11"/>
      <c r="N296" s="11">
        <v>1557.6</v>
      </c>
      <c r="O296" s="11"/>
      <c r="P296" s="11">
        <v>1557.6</v>
      </c>
      <c r="Q296" s="11"/>
    </row>
    <row r="297" spans="1:17" ht="26.25" customHeight="1" x14ac:dyDescent="0.25">
      <c r="A297" s="10" t="s">
        <v>127</v>
      </c>
      <c r="B297" s="10"/>
      <c r="C297" s="10"/>
      <c r="D297" s="10"/>
      <c r="E297" s="10"/>
      <c r="F297" s="10"/>
      <c r="G297" s="5" t="s">
        <v>375</v>
      </c>
      <c r="H297" s="5" t="s">
        <v>250</v>
      </c>
      <c r="I297" s="5" t="s">
        <v>240</v>
      </c>
      <c r="J297" s="5" t="s">
        <v>128</v>
      </c>
      <c r="K297" s="5"/>
      <c r="L297" s="11">
        <v>529.4</v>
      </c>
      <c r="M297" s="11"/>
      <c r="N297" s="11">
        <v>529.4</v>
      </c>
      <c r="O297" s="11"/>
      <c r="P297" s="11">
        <v>529.4</v>
      </c>
      <c r="Q297" s="11"/>
    </row>
    <row r="298" spans="1:17" ht="26.25" customHeight="1" x14ac:dyDescent="0.25">
      <c r="A298" s="10" t="s">
        <v>72</v>
      </c>
      <c r="B298" s="10"/>
      <c r="C298" s="10"/>
      <c r="D298" s="10"/>
      <c r="E298" s="10"/>
      <c r="F298" s="10"/>
      <c r="G298" s="5" t="s">
        <v>375</v>
      </c>
      <c r="H298" s="5" t="s">
        <v>250</v>
      </c>
      <c r="I298" s="5" t="s">
        <v>240</v>
      </c>
      <c r="J298" s="5" t="s">
        <v>128</v>
      </c>
      <c r="K298" s="5" t="s">
        <v>339</v>
      </c>
      <c r="L298" s="11">
        <v>529.4</v>
      </c>
      <c r="M298" s="11"/>
      <c r="N298" s="11">
        <v>529.4</v>
      </c>
      <c r="O298" s="11"/>
      <c r="P298" s="11">
        <v>529.4</v>
      </c>
      <c r="Q298" s="11"/>
    </row>
    <row r="299" spans="1:17" ht="26.25" customHeight="1" x14ac:dyDescent="0.25">
      <c r="A299" s="10" t="s">
        <v>129</v>
      </c>
      <c r="B299" s="10"/>
      <c r="C299" s="10"/>
      <c r="D299" s="10"/>
      <c r="E299" s="10"/>
      <c r="F299" s="10"/>
      <c r="G299" s="5" t="s">
        <v>375</v>
      </c>
      <c r="H299" s="5" t="s">
        <v>250</v>
      </c>
      <c r="I299" s="5" t="s">
        <v>240</v>
      </c>
      <c r="J299" s="5" t="s">
        <v>130</v>
      </c>
      <c r="K299" s="5"/>
      <c r="L299" s="11">
        <v>68923.100000000006</v>
      </c>
      <c r="M299" s="11"/>
      <c r="N299" s="11">
        <v>0</v>
      </c>
      <c r="O299" s="11"/>
      <c r="P299" s="11">
        <v>0</v>
      </c>
      <c r="Q299" s="11"/>
    </row>
    <row r="300" spans="1:17" ht="26.25" customHeight="1" x14ac:dyDescent="0.25">
      <c r="A300" s="10" t="s">
        <v>131</v>
      </c>
      <c r="B300" s="10"/>
      <c r="C300" s="10"/>
      <c r="D300" s="10"/>
      <c r="E300" s="10"/>
      <c r="F300" s="10"/>
      <c r="G300" s="5" t="s">
        <v>375</v>
      </c>
      <c r="H300" s="5" t="s">
        <v>250</v>
      </c>
      <c r="I300" s="5" t="s">
        <v>240</v>
      </c>
      <c r="J300" s="5" t="s">
        <v>132</v>
      </c>
      <c r="K300" s="5"/>
      <c r="L300" s="11">
        <v>65123.4</v>
      </c>
      <c r="M300" s="11"/>
      <c r="N300" s="11">
        <v>0</v>
      </c>
      <c r="O300" s="11"/>
      <c r="P300" s="11">
        <v>0</v>
      </c>
      <c r="Q300" s="11"/>
    </row>
    <row r="301" spans="1:17" ht="26.25" customHeight="1" x14ac:dyDescent="0.25">
      <c r="A301" s="10" t="s">
        <v>72</v>
      </c>
      <c r="B301" s="10"/>
      <c r="C301" s="10"/>
      <c r="D301" s="10"/>
      <c r="E301" s="10"/>
      <c r="F301" s="10"/>
      <c r="G301" s="5" t="s">
        <v>375</v>
      </c>
      <c r="H301" s="5" t="s">
        <v>250</v>
      </c>
      <c r="I301" s="5" t="s">
        <v>240</v>
      </c>
      <c r="J301" s="5" t="s">
        <v>132</v>
      </c>
      <c r="K301" s="5" t="s">
        <v>339</v>
      </c>
      <c r="L301" s="11">
        <v>65123.4</v>
      </c>
      <c r="M301" s="11"/>
      <c r="N301" s="11">
        <v>0</v>
      </c>
      <c r="O301" s="11"/>
      <c r="P301" s="11">
        <v>0</v>
      </c>
      <c r="Q301" s="11"/>
    </row>
    <row r="302" spans="1:17" ht="48.75" customHeight="1" x14ac:dyDescent="0.25">
      <c r="A302" s="10" t="s">
        <v>133</v>
      </c>
      <c r="B302" s="10"/>
      <c r="C302" s="10"/>
      <c r="D302" s="10"/>
      <c r="E302" s="10"/>
      <c r="F302" s="10"/>
      <c r="G302" s="5" t="s">
        <v>375</v>
      </c>
      <c r="H302" s="5" t="s">
        <v>250</v>
      </c>
      <c r="I302" s="5" t="s">
        <v>240</v>
      </c>
      <c r="J302" s="5" t="s">
        <v>134</v>
      </c>
      <c r="K302" s="5"/>
      <c r="L302" s="11">
        <v>3799.7</v>
      </c>
      <c r="M302" s="11"/>
      <c r="N302" s="11">
        <v>0</v>
      </c>
      <c r="O302" s="11"/>
      <c r="P302" s="11">
        <v>0</v>
      </c>
      <c r="Q302" s="11"/>
    </row>
    <row r="303" spans="1:17" ht="26.25" customHeight="1" x14ac:dyDescent="0.25">
      <c r="A303" s="10" t="s">
        <v>72</v>
      </c>
      <c r="B303" s="10"/>
      <c r="C303" s="10"/>
      <c r="D303" s="10"/>
      <c r="E303" s="10"/>
      <c r="F303" s="10"/>
      <c r="G303" s="5" t="s">
        <v>375</v>
      </c>
      <c r="H303" s="5" t="s">
        <v>250</v>
      </c>
      <c r="I303" s="5" t="s">
        <v>240</v>
      </c>
      <c r="J303" s="5" t="s">
        <v>134</v>
      </c>
      <c r="K303" s="5" t="s">
        <v>339</v>
      </c>
      <c r="L303" s="11">
        <v>3799.7</v>
      </c>
      <c r="M303" s="11"/>
      <c r="N303" s="11">
        <v>0</v>
      </c>
      <c r="O303" s="11"/>
      <c r="P303" s="11">
        <v>0</v>
      </c>
      <c r="Q303" s="11"/>
    </row>
    <row r="304" spans="1:17" ht="26.25" customHeight="1" x14ac:dyDescent="0.25">
      <c r="A304" s="10" t="s">
        <v>135</v>
      </c>
      <c r="B304" s="10"/>
      <c r="C304" s="10"/>
      <c r="D304" s="10"/>
      <c r="E304" s="10"/>
      <c r="F304" s="10"/>
      <c r="G304" s="5" t="s">
        <v>375</v>
      </c>
      <c r="H304" s="5" t="s">
        <v>250</v>
      </c>
      <c r="I304" s="5" t="s">
        <v>245</v>
      </c>
      <c r="J304" s="5"/>
      <c r="K304" s="5"/>
      <c r="L304" s="11">
        <v>20831.7</v>
      </c>
      <c r="M304" s="11"/>
      <c r="N304" s="11">
        <v>22416.1</v>
      </c>
      <c r="O304" s="11"/>
      <c r="P304" s="11">
        <v>22516.1</v>
      </c>
      <c r="Q304" s="11"/>
    </row>
    <row r="305" spans="1:17" ht="26.25" customHeight="1" x14ac:dyDescent="0.25">
      <c r="A305" s="10" t="s">
        <v>136</v>
      </c>
      <c r="B305" s="10"/>
      <c r="C305" s="10"/>
      <c r="D305" s="10"/>
      <c r="E305" s="10"/>
      <c r="F305" s="10"/>
      <c r="G305" s="5" t="s">
        <v>375</v>
      </c>
      <c r="H305" s="5" t="s">
        <v>250</v>
      </c>
      <c r="I305" s="5" t="s">
        <v>245</v>
      </c>
      <c r="J305" s="5" t="s">
        <v>386</v>
      </c>
      <c r="K305" s="5"/>
      <c r="L305" s="11">
        <f>L306+L309</f>
        <v>20831.7</v>
      </c>
      <c r="M305" s="11"/>
      <c r="N305" s="11">
        <v>22416.1</v>
      </c>
      <c r="O305" s="11"/>
      <c r="P305" s="11">
        <v>22516.1</v>
      </c>
      <c r="Q305" s="11"/>
    </row>
    <row r="306" spans="1:17" ht="26.25" customHeight="1" x14ac:dyDescent="0.25">
      <c r="A306" s="10" t="s">
        <v>137</v>
      </c>
      <c r="B306" s="10"/>
      <c r="C306" s="10"/>
      <c r="D306" s="10"/>
      <c r="E306" s="10"/>
      <c r="F306" s="10"/>
      <c r="G306" s="5" t="s">
        <v>375</v>
      </c>
      <c r="H306" s="5" t="s">
        <v>250</v>
      </c>
      <c r="I306" s="5" t="s">
        <v>245</v>
      </c>
      <c r="J306" s="5" t="s">
        <v>387</v>
      </c>
      <c r="K306" s="5"/>
      <c r="L306" s="11">
        <f>L307+L308</f>
        <v>20388.7</v>
      </c>
      <c r="M306" s="11"/>
      <c r="N306" s="11">
        <v>22416.1</v>
      </c>
      <c r="O306" s="11"/>
      <c r="P306" s="11">
        <v>22516.1</v>
      </c>
      <c r="Q306" s="11"/>
    </row>
    <row r="307" spans="1:17" ht="26.25" customHeight="1" x14ac:dyDescent="0.25">
      <c r="A307" s="10" t="s">
        <v>72</v>
      </c>
      <c r="B307" s="10"/>
      <c r="C307" s="10"/>
      <c r="D307" s="10"/>
      <c r="E307" s="10"/>
      <c r="F307" s="10"/>
      <c r="G307" s="5" t="s">
        <v>375</v>
      </c>
      <c r="H307" s="5" t="s">
        <v>250</v>
      </c>
      <c r="I307" s="5" t="s">
        <v>245</v>
      </c>
      <c r="J307" s="5" t="s">
        <v>387</v>
      </c>
      <c r="K307" s="5" t="s">
        <v>339</v>
      </c>
      <c r="L307" s="11">
        <v>1029.8</v>
      </c>
      <c r="M307" s="11"/>
      <c r="N307" s="11">
        <v>2237.4</v>
      </c>
      <c r="O307" s="11"/>
      <c r="P307" s="11">
        <v>2237.4</v>
      </c>
      <c r="Q307" s="11"/>
    </row>
    <row r="308" spans="1:17" ht="26.25" customHeight="1" x14ac:dyDescent="0.25">
      <c r="A308" s="10" t="s">
        <v>138</v>
      </c>
      <c r="B308" s="10"/>
      <c r="C308" s="10"/>
      <c r="D308" s="10"/>
      <c r="E308" s="10"/>
      <c r="F308" s="10"/>
      <c r="G308" s="5" t="s">
        <v>375</v>
      </c>
      <c r="H308" s="5" t="s">
        <v>250</v>
      </c>
      <c r="I308" s="5" t="s">
        <v>245</v>
      </c>
      <c r="J308" s="5" t="s">
        <v>387</v>
      </c>
      <c r="K308" s="5" t="s">
        <v>388</v>
      </c>
      <c r="L308" s="11">
        <v>19358.900000000001</v>
      </c>
      <c r="M308" s="11"/>
      <c r="N308" s="11">
        <v>20178.7</v>
      </c>
      <c r="O308" s="11"/>
      <c r="P308" s="11">
        <v>20278.7</v>
      </c>
      <c r="Q308" s="11"/>
    </row>
    <row r="309" spans="1:17" ht="31.5" customHeight="1" x14ac:dyDescent="0.25">
      <c r="A309" s="10" t="s">
        <v>139</v>
      </c>
      <c r="B309" s="10"/>
      <c r="C309" s="10"/>
      <c r="D309" s="10"/>
      <c r="E309" s="10"/>
      <c r="F309" s="10"/>
      <c r="G309" s="5" t="s">
        <v>375</v>
      </c>
      <c r="H309" s="5" t="s">
        <v>250</v>
      </c>
      <c r="I309" s="5" t="s">
        <v>245</v>
      </c>
      <c r="J309" s="5" t="s">
        <v>389</v>
      </c>
      <c r="K309" s="5"/>
      <c r="L309" s="11">
        <v>443</v>
      </c>
      <c r="M309" s="11"/>
      <c r="N309" s="11">
        <v>0</v>
      </c>
      <c r="O309" s="11"/>
      <c r="P309" s="11">
        <v>0</v>
      </c>
      <c r="Q309" s="11"/>
    </row>
    <row r="310" spans="1:17" ht="26.25" customHeight="1" x14ac:dyDescent="0.25">
      <c r="A310" s="10" t="s">
        <v>138</v>
      </c>
      <c r="B310" s="10"/>
      <c r="C310" s="10"/>
      <c r="D310" s="10"/>
      <c r="E310" s="10"/>
      <c r="F310" s="10"/>
      <c r="G310" s="5" t="s">
        <v>375</v>
      </c>
      <c r="H310" s="5" t="s">
        <v>250</v>
      </c>
      <c r="I310" s="5" t="s">
        <v>245</v>
      </c>
      <c r="J310" s="5" t="s">
        <v>389</v>
      </c>
      <c r="K310" s="5" t="s">
        <v>388</v>
      </c>
      <c r="L310" s="11">
        <v>443</v>
      </c>
      <c r="M310" s="11"/>
      <c r="N310" s="11">
        <v>0</v>
      </c>
      <c r="O310" s="11"/>
      <c r="P310" s="11">
        <v>0</v>
      </c>
      <c r="Q310" s="11"/>
    </row>
    <row r="311" spans="1:17" ht="26.25" customHeight="1" x14ac:dyDescent="0.25">
      <c r="A311" s="10" t="s">
        <v>143</v>
      </c>
      <c r="B311" s="10"/>
      <c r="C311" s="10"/>
      <c r="D311" s="10"/>
      <c r="E311" s="10"/>
      <c r="F311" s="10"/>
      <c r="G311" s="5" t="s">
        <v>375</v>
      </c>
      <c r="H311" s="5" t="s">
        <v>250</v>
      </c>
      <c r="I311" s="5" t="s">
        <v>250</v>
      </c>
      <c r="J311" s="5"/>
      <c r="K311" s="5"/>
      <c r="L311" s="11">
        <v>229.9</v>
      </c>
      <c r="M311" s="11"/>
      <c r="N311" s="11">
        <v>243</v>
      </c>
      <c r="O311" s="11"/>
      <c r="P311" s="11">
        <v>243</v>
      </c>
      <c r="Q311" s="11"/>
    </row>
    <row r="312" spans="1:17" ht="42.75" customHeight="1" x14ac:dyDescent="0.25">
      <c r="A312" s="10" t="s">
        <v>146</v>
      </c>
      <c r="B312" s="10"/>
      <c r="C312" s="10"/>
      <c r="D312" s="10"/>
      <c r="E312" s="10"/>
      <c r="F312" s="10"/>
      <c r="G312" s="5" t="s">
        <v>375</v>
      </c>
      <c r="H312" s="5" t="s">
        <v>250</v>
      </c>
      <c r="I312" s="5" t="s">
        <v>250</v>
      </c>
      <c r="J312" s="5" t="s">
        <v>354</v>
      </c>
      <c r="K312" s="5"/>
      <c r="L312" s="11">
        <v>229.9</v>
      </c>
      <c r="M312" s="11"/>
      <c r="N312" s="11">
        <v>243</v>
      </c>
      <c r="O312" s="11"/>
      <c r="P312" s="11">
        <v>243</v>
      </c>
      <c r="Q312" s="11"/>
    </row>
    <row r="313" spans="1:17" ht="26.25" customHeight="1" x14ac:dyDescent="0.25">
      <c r="A313" s="10" t="s">
        <v>148</v>
      </c>
      <c r="B313" s="10"/>
      <c r="C313" s="10"/>
      <c r="D313" s="10"/>
      <c r="E313" s="10"/>
      <c r="F313" s="10"/>
      <c r="G313" s="5" t="s">
        <v>375</v>
      </c>
      <c r="H313" s="5" t="s">
        <v>250</v>
      </c>
      <c r="I313" s="5" t="s">
        <v>250</v>
      </c>
      <c r="J313" s="5" t="s">
        <v>390</v>
      </c>
      <c r="K313" s="5"/>
      <c r="L313" s="11">
        <v>229.9</v>
      </c>
      <c r="M313" s="11"/>
      <c r="N313" s="11">
        <v>243</v>
      </c>
      <c r="O313" s="11"/>
      <c r="P313" s="11">
        <v>243</v>
      </c>
      <c r="Q313" s="11"/>
    </row>
    <row r="314" spans="1:17" ht="26.25" customHeight="1" x14ac:dyDescent="0.25">
      <c r="A314" s="10" t="s">
        <v>72</v>
      </c>
      <c r="B314" s="10"/>
      <c r="C314" s="10"/>
      <c r="D314" s="10"/>
      <c r="E314" s="10"/>
      <c r="F314" s="10"/>
      <c r="G314" s="5" t="s">
        <v>375</v>
      </c>
      <c r="H314" s="5" t="s">
        <v>250</v>
      </c>
      <c r="I314" s="5" t="s">
        <v>250</v>
      </c>
      <c r="J314" s="5" t="s">
        <v>390</v>
      </c>
      <c r="K314" s="5" t="s">
        <v>339</v>
      </c>
      <c r="L314" s="11">
        <v>229.9</v>
      </c>
      <c r="M314" s="11"/>
      <c r="N314" s="11">
        <v>243</v>
      </c>
      <c r="O314" s="11"/>
      <c r="P314" s="11">
        <v>243</v>
      </c>
      <c r="Q314" s="11"/>
    </row>
    <row r="315" spans="1:17" ht="26.25" customHeight="1" x14ac:dyDescent="0.25">
      <c r="A315" s="10" t="s">
        <v>153</v>
      </c>
      <c r="B315" s="10"/>
      <c r="C315" s="10"/>
      <c r="D315" s="10"/>
      <c r="E315" s="10"/>
      <c r="F315" s="10"/>
      <c r="G315" s="5" t="s">
        <v>375</v>
      </c>
      <c r="H315" s="5" t="s">
        <v>250</v>
      </c>
      <c r="I315" s="5" t="s">
        <v>251</v>
      </c>
      <c r="J315" s="5"/>
      <c r="K315" s="5"/>
      <c r="L315" s="11">
        <v>10675.7</v>
      </c>
      <c r="M315" s="11"/>
      <c r="N315" s="11">
        <v>7634.6</v>
      </c>
      <c r="O315" s="11"/>
      <c r="P315" s="11">
        <v>7844.6</v>
      </c>
      <c r="Q315" s="11"/>
    </row>
    <row r="316" spans="1:17" ht="26.25" customHeight="1" x14ac:dyDescent="0.25">
      <c r="A316" s="10" t="s">
        <v>154</v>
      </c>
      <c r="B316" s="10"/>
      <c r="C316" s="10"/>
      <c r="D316" s="10"/>
      <c r="E316" s="10"/>
      <c r="F316" s="10"/>
      <c r="G316" s="5" t="s">
        <v>375</v>
      </c>
      <c r="H316" s="5" t="s">
        <v>250</v>
      </c>
      <c r="I316" s="5" t="s">
        <v>251</v>
      </c>
      <c r="J316" s="5" t="s">
        <v>155</v>
      </c>
      <c r="K316" s="5"/>
      <c r="L316" s="11">
        <v>1094.5999999999999</v>
      </c>
      <c r="M316" s="11"/>
      <c r="N316" s="11">
        <v>1094.5999999999999</v>
      </c>
      <c r="O316" s="11"/>
      <c r="P316" s="11">
        <v>1094.5999999999999</v>
      </c>
      <c r="Q316" s="11"/>
    </row>
    <row r="317" spans="1:17" ht="53.25" customHeight="1" x14ac:dyDescent="0.25">
      <c r="A317" s="10" t="s">
        <v>156</v>
      </c>
      <c r="B317" s="10"/>
      <c r="C317" s="10"/>
      <c r="D317" s="10"/>
      <c r="E317" s="10"/>
      <c r="F317" s="10"/>
      <c r="G317" s="5" t="s">
        <v>375</v>
      </c>
      <c r="H317" s="5" t="s">
        <v>250</v>
      </c>
      <c r="I317" s="5" t="s">
        <v>251</v>
      </c>
      <c r="J317" s="5" t="s">
        <v>157</v>
      </c>
      <c r="K317" s="5"/>
      <c r="L317" s="11">
        <v>1094.5999999999999</v>
      </c>
      <c r="M317" s="11"/>
      <c r="N317" s="11">
        <v>1094.5999999999999</v>
      </c>
      <c r="O317" s="11"/>
      <c r="P317" s="11">
        <v>1094.5999999999999</v>
      </c>
      <c r="Q317" s="11"/>
    </row>
    <row r="318" spans="1:17" ht="26.25" customHeight="1" x14ac:dyDescent="0.25">
      <c r="A318" s="10" t="s">
        <v>72</v>
      </c>
      <c r="B318" s="10"/>
      <c r="C318" s="10"/>
      <c r="D318" s="10"/>
      <c r="E318" s="10"/>
      <c r="F318" s="10"/>
      <c r="G318" s="5" t="s">
        <v>375</v>
      </c>
      <c r="H318" s="5" t="s">
        <v>250</v>
      </c>
      <c r="I318" s="5" t="s">
        <v>251</v>
      </c>
      <c r="J318" s="5" t="s">
        <v>157</v>
      </c>
      <c r="K318" s="5" t="s">
        <v>339</v>
      </c>
      <c r="L318" s="11">
        <v>1094.5999999999999</v>
      </c>
      <c r="M318" s="11"/>
      <c r="N318" s="11">
        <v>1094.5999999999999</v>
      </c>
      <c r="O318" s="11"/>
      <c r="P318" s="11">
        <v>1094.5999999999999</v>
      </c>
      <c r="Q318" s="11"/>
    </row>
    <row r="319" spans="1:17" ht="44.25" customHeight="1" x14ac:dyDescent="0.25">
      <c r="A319" s="10" t="s">
        <v>115</v>
      </c>
      <c r="B319" s="10"/>
      <c r="C319" s="10"/>
      <c r="D319" s="10"/>
      <c r="E319" s="10"/>
      <c r="F319" s="10"/>
      <c r="G319" s="5" t="s">
        <v>375</v>
      </c>
      <c r="H319" s="5" t="s">
        <v>250</v>
      </c>
      <c r="I319" s="5" t="s">
        <v>251</v>
      </c>
      <c r="J319" s="5" t="s">
        <v>380</v>
      </c>
      <c r="K319" s="5"/>
      <c r="L319" s="11">
        <v>219.8</v>
      </c>
      <c r="M319" s="11"/>
      <c r="N319" s="11">
        <v>100</v>
      </c>
      <c r="O319" s="11"/>
      <c r="P319" s="11">
        <v>100</v>
      </c>
      <c r="Q319" s="11"/>
    </row>
    <row r="320" spans="1:17" ht="40.5" customHeight="1" x14ac:dyDescent="0.25">
      <c r="A320" s="10" t="s">
        <v>158</v>
      </c>
      <c r="B320" s="10"/>
      <c r="C320" s="10"/>
      <c r="D320" s="10"/>
      <c r="E320" s="10"/>
      <c r="F320" s="10"/>
      <c r="G320" s="5" t="s">
        <v>375</v>
      </c>
      <c r="H320" s="5" t="s">
        <v>250</v>
      </c>
      <c r="I320" s="5" t="s">
        <v>251</v>
      </c>
      <c r="J320" s="5" t="s">
        <v>391</v>
      </c>
      <c r="K320" s="5"/>
      <c r="L320" s="11">
        <v>100</v>
      </c>
      <c r="M320" s="11"/>
      <c r="N320" s="11">
        <v>100</v>
      </c>
      <c r="O320" s="11"/>
      <c r="P320" s="11">
        <v>100</v>
      </c>
      <c r="Q320" s="11"/>
    </row>
    <row r="321" spans="1:17" ht="26.25" customHeight="1" x14ac:dyDescent="0.25">
      <c r="A321" s="10" t="s">
        <v>15</v>
      </c>
      <c r="B321" s="10"/>
      <c r="C321" s="10"/>
      <c r="D321" s="10"/>
      <c r="E321" s="10"/>
      <c r="F321" s="10"/>
      <c r="G321" s="5" t="s">
        <v>375</v>
      </c>
      <c r="H321" s="5" t="s">
        <v>250</v>
      </c>
      <c r="I321" s="5" t="s">
        <v>251</v>
      </c>
      <c r="J321" s="5" t="s">
        <v>391</v>
      </c>
      <c r="K321" s="5" t="s">
        <v>270</v>
      </c>
      <c r="L321" s="11">
        <v>57.5</v>
      </c>
      <c r="M321" s="11"/>
      <c r="N321" s="11">
        <v>45</v>
      </c>
      <c r="O321" s="11"/>
      <c r="P321" s="11">
        <v>45</v>
      </c>
      <c r="Q321" s="11"/>
    </row>
    <row r="322" spans="1:17" ht="18.75" customHeight="1" x14ac:dyDescent="0.25">
      <c r="A322" s="10" t="s">
        <v>40</v>
      </c>
      <c r="B322" s="10"/>
      <c r="C322" s="10"/>
      <c r="D322" s="10"/>
      <c r="E322" s="10"/>
      <c r="F322" s="10"/>
      <c r="G322" s="5" t="s">
        <v>375</v>
      </c>
      <c r="H322" s="5" t="s">
        <v>250</v>
      </c>
      <c r="I322" s="5" t="s">
        <v>251</v>
      </c>
      <c r="J322" s="5" t="s">
        <v>391</v>
      </c>
      <c r="K322" s="5" t="s">
        <v>301</v>
      </c>
      <c r="L322" s="11">
        <v>42.5</v>
      </c>
      <c r="M322" s="11"/>
      <c r="N322" s="11">
        <v>55</v>
      </c>
      <c r="O322" s="11"/>
      <c r="P322" s="11">
        <v>55</v>
      </c>
      <c r="Q322" s="11"/>
    </row>
    <row r="323" spans="1:17" ht="96.75" customHeight="1" x14ac:dyDescent="0.25">
      <c r="A323" s="10" t="s">
        <v>159</v>
      </c>
      <c r="B323" s="10"/>
      <c r="C323" s="10"/>
      <c r="D323" s="10"/>
      <c r="E323" s="10"/>
      <c r="F323" s="10"/>
      <c r="G323" s="5" t="s">
        <v>375</v>
      </c>
      <c r="H323" s="5" t="s">
        <v>250</v>
      </c>
      <c r="I323" s="5" t="s">
        <v>251</v>
      </c>
      <c r="J323" s="5" t="s">
        <v>160</v>
      </c>
      <c r="K323" s="5"/>
      <c r="L323" s="11">
        <v>119.8</v>
      </c>
      <c r="M323" s="11"/>
      <c r="N323" s="11">
        <v>0</v>
      </c>
      <c r="O323" s="11"/>
      <c r="P323" s="11">
        <v>0</v>
      </c>
      <c r="Q323" s="11"/>
    </row>
    <row r="324" spans="1:17" ht="19.5" customHeight="1" x14ac:dyDescent="0.25">
      <c r="A324" s="10" t="s">
        <v>72</v>
      </c>
      <c r="B324" s="10"/>
      <c r="C324" s="10"/>
      <c r="D324" s="10"/>
      <c r="E324" s="10"/>
      <c r="F324" s="10"/>
      <c r="G324" s="5" t="s">
        <v>375</v>
      </c>
      <c r="H324" s="5" t="s">
        <v>250</v>
      </c>
      <c r="I324" s="5" t="s">
        <v>251</v>
      </c>
      <c r="J324" s="5" t="s">
        <v>160</v>
      </c>
      <c r="K324" s="5" t="s">
        <v>339</v>
      </c>
      <c r="L324" s="11">
        <v>119.8</v>
      </c>
      <c r="M324" s="11"/>
      <c r="N324" s="11">
        <v>0</v>
      </c>
      <c r="O324" s="11"/>
      <c r="P324" s="11">
        <v>0</v>
      </c>
      <c r="Q324" s="11"/>
    </row>
    <row r="325" spans="1:17" ht="26.25" customHeight="1" x14ac:dyDescent="0.25">
      <c r="A325" s="10" t="s">
        <v>161</v>
      </c>
      <c r="B325" s="10"/>
      <c r="C325" s="10"/>
      <c r="D325" s="10"/>
      <c r="E325" s="10"/>
      <c r="F325" s="10"/>
      <c r="G325" s="5" t="s">
        <v>375</v>
      </c>
      <c r="H325" s="5" t="s">
        <v>250</v>
      </c>
      <c r="I325" s="5" t="s">
        <v>251</v>
      </c>
      <c r="J325" s="5" t="s">
        <v>392</v>
      </c>
      <c r="K325" s="5"/>
      <c r="L325" s="11">
        <v>81.099999999999994</v>
      </c>
      <c r="M325" s="11"/>
      <c r="N325" s="11">
        <v>90</v>
      </c>
      <c r="O325" s="11"/>
      <c r="P325" s="11">
        <v>100</v>
      </c>
      <c r="Q325" s="11"/>
    </row>
    <row r="326" spans="1:17" ht="26.25" customHeight="1" x14ac:dyDescent="0.25">
      <c r="A326" s="10" t="s">
        <v>162</v>
      </c>
      <c r="B326" s="10"/>
      <c r="C326" s="10"/>
      <c r="D326" s="10"/>
      <c r="E326" s="10"/>
      <c r="F326" s="10"/>
      <c r="G326" s="5" t="s">
        <v>375</v>
      </c>
      <c r="H326" s="5" t="s">
        <v>250</v>
      </c>
      <c r="I326" s="5" t="s">
        <v>251</v>
      </c>
      <c r="J326" s="5" t="s">
        <v>393</v>
      </c>
      <c r="K326" s="5"/>
      <c r="L326" s="11">
        <v>81.099999999999994</v>
      </c>
      <c r="M326" s="11"/>
      <c r="N326" s="11">
        <v>90</v>
      </c>
      <c r="O326" s="11"/>
      <c r="P326" s="11">
        <v>100</v>
      </c>
      <c r="Q326" s="11"/>
    </row>
    <row r="327" spans="1:17" ht="26.25" customHeight="1" x14ac:dyDescent="0.25">
      <c r="A327" s="10" t="s">
        <v>15</v>
      </c>
      <c r="B327" s="10"/>
      <c r="C327" s="10"/>
      <c r="D327" s="10"/>
      <c r="E327" s="10"/>
      <c r="F327" s="10"/>
      <c r="G327" s="5" t="s">
        <v>375</v>
      </c>
      <c r="H327" s="5" t="s">
        <v>250</v>
      </c>
      <c r="I327" s="5" t="s">
        <v>251</v>
      </c>
      <c r="J327" s="5" t="s">
        <v>393</v>
      </c>
      <c r="K327" s="5" t="s">
        <v>270</v>
      </c>
      <c r="L327" s="11">
        <v>81.099999999999994</v>
      </c>
      <c r="M327" s="11"/>
      <c r="N327" s="11">
        <v>90</v>
      </c>
      <c r="O327" s="11"/>
      <c r="P327" s="11">
        <v>100</v>
      </c>
      <c r="Q327" s="11"/>
    </row>
    <row r="328" spans="1:17" ht="26.25" customHeight="1" x14ac:dyDescent="0.25">
      <c r="A328" s="10" t="s">
        <v>163</v>
      </c>
      <c r="B328" s="10"/>
      <c r="C328" s="10"/>
      <c r="D328" s="10"/>
      <c r="E328" s="10"/>
      <c r="F328" s="10"/>
      <c r="G328" s="5" t="s">
        <v>375</v>
      </c>
      <c r="H328" s="5" t="s">
        <v>250</v>
      </c>
      <c r="I328" s="5" t="s">
        <v>251</v>
      </c>
      <c r="J328" s="5" t="s">
        <v>394</v>
      </c>
      <c r="K328" s="5"/>
      <c r="L328" s="11">
        <v>6308.6</v>
      </c>
      <c r="M328" s="11"/>
      <c r="N328" s="11">
        <v>6350</v>
      </c>
      <c r="O328" s="11"/>
      <c r="P328" s="11">
        <v>6550</v>
      </c>
      <c r="Q328" s="11"/>
    </row>
    <row r="329" spans="1:17" ht="26.25" customHeight="1" x14ac:dyDescent="0.25">
      <c r="A329" s="10" t="s">
        <v>14</v>
      </c>
      <c r="B329" s="10"/>
      <c r="C329" s="10"/>
      <c r="D329" s="10"/>
      <c r="E329" s="10"/>
      <c r="F329" s="10"/>
      <c r="G329" s="5" t="s">
        <v>375</v>
      </c>
      <c r="H329" s="5" t="s">
        <v>250</v>
      </c>
      <c r="I329" s="5" t="s">
        <v>251</v>
      </c>
      <c r="J329" s="5" t="s">
        <v>395</v>
      </c>
      <c r="K329" s="5"/>
      <c r="L329" s="11">
        <v>3131.9</v>
      </c>
      <c r="M329" s="11"/>
      <c r="N329" s="11">
        <v>3100</v>
      </c>
      <c r="O329" s="11"/>
      <c r="P329" s="11">
        <v>3200</v>
      </c>
      <c r="Q329" s="11"/>
    </row>
    <row r="330" spans="1:17" ht="26.25" customHeight="1" x14ac:dyDescent="0.25">
      <c r="A330" s="10" t="s">
        <v>11</v>
      </c>
      <c r="B330" s="10"/>
      <c r="C330" s="10"/>
      <c r="D330" s="10"/>
      <c r="E330" s="10"/>
      <c r="F330" s="10"/>
      <c r="G330" s="5" t="s">
        <v>375</v>
      </c>
      <c r="H330" s="5" t="s">
        <v>250</v>
      </c>
      <c r="I330" s="5" t="s">
        <v>251</v>
      </c>
      <c r="J330" s="5" t="s">
        <v>395</v>
      </c>
      <c r="K330" s="5" t="s">
        <v>269</v>
      </c>
      <c r="L330" s="11">
        <v>2993</v>
      </c>
      <c r="M330" s="11"/>
      <c r="N330" s="11">
        <v>2877.4</v>
      </c>
      <c r="O330" s="11"/>
      <c r="P330" s="11">
        <v>2877.4</v>
      </c>
      <c r="Q330" s="11"/>
    </row>
    <row r="331" spans="1:17" ht="26.25" customHeight="1" x14ac:dyDescent="0.25">
      <c r="A331" s="10" t="s">
        <v>15</v>
      </c>
      <c r="B331" s="10"/>
      <c r="C331" s="10"/>
      <c r="D331" s="10"/>
      <c r="E331" s="10"/>
      <c r="F331" s="10"/>
      <c r="G331" s="5" t="s">
        <v>375</v>
      </c>
      <c r="H331" s="5" t="s">
        <v>250</v>
      </c>
      <c r="I331" s="5" t="s">
        <v>251</v>
      </c>
      <c r="J331" s="5" t="s">
        <v>395</v>
      </c>
      <c r="K331" s="5" t="s">
        <v>270</v>
      </c>
      <c r="L331" s="11">
        <v>138.9</v>
      </c>
      <c r="M331" s="11"/>
      <c r="N331" s="11">
        <v>222.6</v>
      </c>
      <c r="O331" s="11"/>
      <c r="P331" s="11">
        <v>322.60000000000002</v>
      </c>
      <c r="Q331" s="11"/>
    </row>
    <row r="332" spans="1:17" ht="26.25" customHeight="1" x14ac:dyDescent="0.25">
      <c r="A332" s="10" t="s">
        <v>164</v>
      </c>
      <c r="B332" s="10"/>
      <c r="C332" s="10"/>
      <c r="D332" s="10"/>
      <c r="E332" s="10"/>
      <c r="F332" s="10"/>
      <c r="G332" s="5" t="s">
        <v>375</v>
      </c>
      <c r="H332" s="5" t="s">
        <v>250</v>
      </c>
      <c r="I332" s="5" t="s">
        <v>251</v>
      </c>
      <c r="J332" s="5" t="s">
        <v>396</v>
      </c>
      <c r="K332" s="5"/>
      <c r="L332" s="11">
        <v>3176.7</v>
      </c>
      <c r="M332" s="11"/>
      <c r="N332" s="11">
        <v>3250</v>
      </c>
      <c r="O332" s="11"/>
      <c r="P332" s="11">
        <v>3350</v>
      </c>
      <c r="Q332" s="11"/>
    </row>
    <row r="333" spans="1:17" ht="26.25" customHeight="1" x14ac:dyDescent="0.25">
      <c r="A333" s="10" t="s">
        <v>29</v>
      </c>
      <c r="B333" s="10"/>
      <c r="C333" s="10"/>
      <c r="D333" s="10"/>
      <c r="E333" s="10"/>
      <c r="F333" s="10"/>
      <c r="G333" s="5" t="s">
        <v>375</v>
      </c>
      <c r="H333" s="5" t="s">
        <v>250</v>
      </c>
      <c r="I333" s="5" t="s">
        <v>251</v>
      </c>
      <c r="J333" s="5" t="s">
        <v>396</v>
      </c>
      <c r="K333" s="5" t="s">
        <v>280</v>
      </c>
      <c r="L333" s="11">
        <v>3021.6</v>
      </c>
      <c r="M333" s="11"/>
      <c r="N333" s="11">
        <v>3033.1</v>
      </c>
      <c r="O333" s="11"/>
      <c r="P333" s="11">
        <v>3033.1</v>
      </c>
      <c r="Q333" s="11"/>
    </row>
    <row r="334" spans="1:17" ht="26.25" customHeight="1" x14ac:dyDescent="0.25">
      <c r="A334" s="10" t="s">
        <v>15</v>
      </c>
      <c r="B334" s="10"/>
      <c r="C334" s="10"/>
      <c r="D334" s="10"/>
      <c r="E334" s="10"/>
      <c r="F334" s="10"/>
      <c r="G334" s="5" t="s">
        <v>375</v>
      </c>
      <c r="H334" s="5" t="s">
        <v>250</v>
      </c>
      <c r="I334" s="5" t="s">
        <v>251</v>
      </c>
      <c r="J334" s="5" t="s">
        <v>396</v>
      </c>
      <c r="K334" s="5" t="s">
        <v>270</v>
      </c>
      <c r="L334" s="11">
        <v>155.1</v>
      </c>
      <c r="M334" s="11"/>
      <c r="N334" s="11">
        <v>216.9</v>
      </c>
      <c r="O334" s="11"/>
      <c r="P334" s="11">
        <v>316.89999999999998</v>
      </c>
      <c r="Q334" s="11"/>
    </row>
    <row r="335" spans="1:17" ht="26.25" customHeight="1" x14ac:dyDescent="0.25">
      <c r="A335" s="10" t="s">
        <v>70</v>
      </c>
      <c r="B335" s="10"/>
      <c r="C335" s="10"/>
      <c r="D335" s="10"/>
      <c r="E335" s="10"/>
      <c r="F335" s="10"/>
      <c r="G335" s="5" t="s">
        <v>375</v>
      </c>
      <c r="H335" s="5" t="s">
        <v>250</v>
      </c>
      <c r="I335" s="5" t="s">
        <v>251</v>
      </c>
      <c r="J335" s="5" t="s">
        <v>328</v>
      </c>
      <c r="K335" s="5"/>
      <c r="L335" s="11">
        <v>1271.5999999999999</v>
      </c>
      <c r="M335" s="11"/>
      <c r="N335" s="11">
        <v>0</v>
      </c>
      <c r="O335" s="11"/>
      <c r="P335" s="11">
        <v>0</v>
      </c>
      <c r="Q335" s="11"/>
    </row>
    <row r="336" spans="1:17" ht="39" customHeight="1" x14ac:dyDescent="0.25">
      <c r="A336" s="10" t="s">
        <v>166</v>
      </c>
      <c r="B336" s="10"/>
      <c r="C336" s="10"/>
      <c r="D336" s="10"/>
      <c r="E336" s="10"/>
      <c r="F336" s="10"/>
      <c r="G336" s="5" t="s">
        <v>375</v>
      </c>
      <c r="H336" s="5" t="s">
        <v>250</v>
      </c>
      <c r="I336" s="5" t="s">
        <v>251</v>
      </c>
      <c r="J336" s="5" t="s">
        <v>167</v>
      </c>
      <c r="K336" s="5"/>
      <c r="L336" s="11">
        <v>1271.5999999999999</v>
      </c>
      <c r="M336" s="11"/>
      <c r="N336" s="11">
        <v>0</v>
      </c>
      <c r="O336" s="11"/>
      <c r="P336" s="11">
        <v>0</v>
      </c>
      <c r="Q336" s="11"/>
    </row>
    <row r="337" spans="1:17" ht="26.25" customHeight="1" x14ac:dyDescent="0.25">
      <c r="A337" s="10" t="s">
        <v>72</v>
      </c>
      <c r="B337" s="10"/>
      <c r="C337" s="10"/>
      <c r="D337" s="10"/>
      <c r="E337" s="10"/>
      <c r="F337" s="10"/>
      <c r="G337" s="5" t="s">
        <v>375</v>
      </c>
      <c r="H337" s="5" t="s">
        <v>250</v>
      </c>
      <c r="I337" s="5" t="s">
        <v>251</v>
      </c>
      <c r="J337" s="5" t="s">
        <v>167</v>
      </c>
      <c r="K337" s="5" t="s">
        <v>339</v>
      </c>
      <c r="L337" s="11">
        <v>1271.5999999999999</v>
      </c>
      <c r="M337" s="11"/>
      <c r="N337" s="11">
        <v>0</v>
      </c>
      <c r="O337" s="11"/>
      <c r="P337" s="11">
        <v>0</v>
      </c>
      <c r="Q337" s="11"/>
    </row>
    <row r="338" spans="1:17" ht="26.25" customHeight="1" x14ac:dyDescent="0.25">
      <c r="A338" s="10" t="s">
        <v>129</v>
      </c>
      <c r="B338" s="10"/>
      <c r="C338" s="10"/>
      <c r="D338" s="10"/>
      <c r="E338" s="10"/>
      <c r="F338" s="10"/>
      <c r="G338" s="5" t="s">
        <v>375</v>
      </c>
      <c r="H338" s="5" t="s">
        <v>250</v>
      </c>
      <c r="I338" s="5" t="s">
        <v>251</v>
      </c>
      <c r="J338" s="5" t="s">
        <v>168</v>
      </c>
      <c r="K338" s="5"/>
      <c r="L338" s="11">
        <v>1700</v>
      </c>
      <c r="M338" s="11"/>
      <c r="N338" s="11">
        <v>0</v>
      </c>
      <c r="O338" s="11"/>
      <c r="P338" s="11">
        <v>0</v>
      </c>
      <c r="Q338" s="11"/>
    </row>
    <row r="339" spans="1:17" ht="42.75" customHeight="1" x14ac:dyDescent="0.25">
      <c r="A339" s="10" t="s">
        <v>169</v>
      </c>
      <c r="B339" s="10"/>
      <c r="C339" s="10"/>
      <c r="D339" s="10"/>
      <c r="E339" s="10"/>
      <c r="F339" s="10"/>
      <c r="G339" s="5" t="s">
        <v>375</v>
      </c>
      <c r="H339" s="5" t="s">
        <v>250</v>
      </c>
      <c r="I339" s="5" t="s">
        <v>251</v>
      </c>
      <c r="J339" s="5" t="s">
        <v>170</v>
      </c>
      <c r="K339" s="5"/>
      <c r="L339" s="11">
        <v>1700</v>
      </c>
      <c r="M339" s="11"/>
      <c r="N339" s="11">
        <v>0</v>
      </c>
      <c r="O339" s="11"/>
      <c r="P339" s="11">
        <v>0</v>
      </c>
      <c r="Q339" s="11"/>
    </row>
    <row r="340" spans="1:17" ht="20.25" customHeight="1" x14ac:dyDescent="0.25">
      <c r="A340" s="10" t="s">
        <v>72</v>
      </c>
      <c r="B340" s="10"/>
      <c r="C340" s="10"/>
      <c r="D340" s="10"/>
      <c r="E340" s="10"/>
      <c r="F340" s="10"/>
      <c r="G340" s="5" t="s">
        <v>375</v>
      </c>
      <c r="H340" s="5" t="s">
        <v>250</v>
      </c>
      <c r="I340" s="5" t="s">
        <v>251</v>
      </c>
      <c r="J340" s="5" t="s">
        <v>170</v>
      </c>
      <c r="K340" s="5" t="s">
        <v>339</v>
      </c>
      <c r="L340" s="11">
        <v>1700</v>
      </c>
      <c r="M340" s="11"/>
      <c r="N340" s="11">
        <v>0</v>
      </c>
      <c r="O340" s="11"/>
      <c r="P340" s="11">
        <v>0</v>
      </c>
      <c r="Q340" s="11"/>
    </row>
    <row r="341" spans="1:17" ht="20.25" customHeight="1" x14ac:dyDescent="0.25">
      <c r="A341" s="10" t="s">
        <v>190</v>
      </c>
      <c r="B341" s="10"/>
      <c r="C341" s="10"/>
      <c r="D341" s="10"/>
      <c r="E341" s="10"/>
      <c r="F341" s="10"/>
      <c r="G341" s="5" t="s">
        <v>375</v>
      </c>
      <c r="H341" s="5" t="s">
        <v>246</v>
      </c>
      <c r="I341" s="5"/>
      <c r="J341" s="5"/>
      <c r="K341" s="5"/>
      <c r="L341" s="11">
        <v>8781.1</v>
      </c>
      <c r="M341" s="11"/>
      <c r="N341" s="11">
        <v>8844.2000000000007</v>
      </c>
      <c r="O341" s="11"/>
      <c r="P341" s="11">
        <v>8844.2000000000007</v>
      </c>
      <c r="Q341" s="11"/>
    </row>
    <row r="342" spans="1:17" ht="20.25" customHeight="1" x14ac:dyDescent="0.25">
      <c r="A342" s="10" t="s">
        <v>197</v>
      </c>
      <c r="B342" s="10"/>
      <c r="C342" s="10"/>
      <c r="D342" s="10"/>
      <c r="E342" s="10"/>
      <c r="F342" s="10"/>
      <c r="G342" s="5" t="s">
        <v>375</v>
      </c>
      <c r="H342" s="5" t="s">
        <v>246</v>
      </c>
      <c r="I342" s="5" t="s">
        <v>241</v>
      </c>
      <c r="J342" s="5"/>
      <c r="K342" s="5"/>
      <c r="L342" s="11">
        <v>8781.1</v>
      </c>
      <c r="M342" s="11"/>
      <c r="N342" s="11">
        <v>8844.2000000000007</v>
      </c>
      <c r="O342" s="11"/>
      <c r="P342" s="11">
        <v>8844.2000000000007</v>
      </c>
      <c r="Q342" s="11"/>
    </row>
    <row r="343" spans="1:17" ht="26.25" customHeight="1" x14ac:dyDescent="0.25">
      <c r="A343" s="10" t="s">
        <v>111</v>
      </c>
      <c r="B343" s="10"/>
      <c r="C343" s="10"/>
      <c r="D343" s="10"/>
      <c r="E343" s="10"/>
      <c r="F343" s="10"/>
      <c r="G343" s="5" t="s">
        <v>375</v>
      </c>
      <c r="H343" s="5" t="s">
        <v>246</v>
      </c>
      <c r="I343" s="5" t="s">
        <v>241</v>
      </c>
      <c r="J343" s="5" t="s">
        <v>377</v>
      </c>
      <c r="K343" s="5"/>
      <c r="L343" s="11">
        <v>1872.2</v>
      </c>
      <c r="M343" s="11"/>
      <c r="N343" s="11">
        <v>1872.2</v>
      </c>
      <c r="O343" s="11"/>
      <c r="P343" s="11">
        <v>1872.2</v>
      </c>
      <c r="Q343" s="11"/>
    </row>
    <row r="344" spans="1:17" ht="58.5" customHeight="1" x14ac:dyDescent="0.25">
      <c r="A344" s="10" t="s">
        <v>204</v>
      </c>
      <c r="B344" s="10"/>
      <c r="C344" s="10"/>
      <c r="D344" s="10"/>
      <c r="E344" s="10"/>
      <c r="F344" s="10"/>
      <c r="G344" s="5" t="s">
        <v>375</v>
      </c>
      <c r="H344" s="5" t="s">
        <v>246</v>
      </c>
      <c r="I344" s="5" t="s">
        <v>241</v>
      </c>
      <c r="J344" s="5" t="s">
        <v>397</v>
      </c>
      <c r="K344" s="5"/>
      <c r="L344" s="11">
        <v>1872.2</v>
      </c>
      <c r="M344" s="11"/>
      <c r="N344" s="11">
        <v>1872.2</v>
      </c>
      <c r="O344" s="11"/>
      <c r="P344" s="11">
        <v>1872.2</v>
      </c>
      <c r="Q344" s="11"/>
    </row>
    <row r="345" spans="1:17" ht="26.25" customHeight="1" x14ac:dyDescent="0.25">
      <c r="A345" s="10" t="s">
        <v>193</v>
      </c>
      <c r="B345" s="10"/>
      <c r="C345" s="10"/>
      <c r="D345" s="10"/>
      <c r="E345" s="10"/>
      <c r="F345" s="10"/>
      <c r="G345" s="5" t="s">
        <v>375</v>
      </c>
      <c r="H345" s="5" t="s">
        <v>246</v>
      </c>
      <c r="I345" s="5" t="s">
        <v>241</v>
      </c>
      <c r="J345" s="5" t="s">
        <v>397</v>
      </c>
      <c r="K345" s="5" t="s">
        <v>362</v>
      </c>
      <c r="L345" s="11">
        <v>1872.2</v>
      </c>
      <c r="M345" s="11"/>
      <c r="N345" s="11">
        <v>1872.2</v>
      </c>
      <c r="O345" s="11"/>
      <c r="P345" s="11">
        <v>1872.2</v>
      </c>
      <c r="Q345" s="11"/>
    </row>
    <row r="346" spans="1:17" ht="26.25" customHeight="1" x14ac:dyDescent="0.25">
      <c r="A346" s="10" t="s">
        <v>161</v>
      </c>
      <c r="B346" s="10"/>
      <c r="C346" s="10"/>
      <c r="D346" s="10"/>
      <c r="E346" s="10"/>
      <c r="F346" s="10"/>
      <c r="G346" s="5" t="s">
        <v>375</v>
      </c>
      <c r="H346" s="5" t="s">
        <v>246</v>
      </c>
      <c r="I346" s="5" t="s">
        <v>241</v>
      </c>
      <c r="J346" s="5" t="s">
        <v>392</v>
      </c>
      <c r="K346" s="5"/>
      <c r="L346" s="11">
        <v>923</v>
      </c>
      <c r="M346" s="11"/>
      <c r="N346" s="11">
        <v>986.1</v>
      </c>
      <c r="O346" s="11"/>
      <c r="P346" s="11">
        <v>986.1</v>
      </c>
      <c r="Q346" s="11"/>
    </row>
    <row r="347" spans="1:17" ht="37.5" customHeight="1" x14ac:dyDescent="0.25">
      <c r="A347" s="10" t="s">
        <v>205</v>
      </c>
      <c r="B347" s="10"/>
      <c r="C347" s="10"/>
      <c r="D347" s="10"/>
      <c r="E347" s="10"/>
      <c r="F347" s="10"/>
      <c r="G347" s="5" t="s">
        <v>375</v>
      </c>
      <c r="H347" s="5" t="s">
        <v>246</v>
      </c>
      <c r="I347" s="5" t="s">
        <v>241</v>
      </c>
      <c r="J347" s="5" t="s">
        <v>398</v>
      </c>
      <c r="K347" s="5"/>
      <c r="L347" s="11">
        <v>923</v>
      </c>
      <c r="M347" s="11"/>
      <c r="N347" s="11">
        <v>986.1</v>
      </c>
      <c r="O347" s="11"/>
      <c r="P347" s="11">
        <v>986.1</v>
      </c>
      <c r="Q347" s="11"/>
    </row>
    <row r="348" spans="1:17" ht="26.25" customHeight="1" x14ac:dyDescent="0.25">
      <c r="A348" s="10" t="s">
        <v>15</v>
      </c>
      <c r="B348" s="10"/>
      <c r="C348" s="10"/>
      <c r="D348" s="10"/>
      <c r="E348" s="10"/>
      <c r="F348" s="10"/>
      <c r="G348" s="5" t="s">
        <v>375</v>
      </c>
      <c r="H348" s="5" t="s">
        <v>246</v>
      </c>
      <c r="I348" s="5" t="s">
        <v>241</v>
      </c>
      <c r="J348" s="5" t="s">
        <v>398</v>
      </c>
      <c r="K348" s="5" t="s">
        <v>270</v>
      </c>
      <c r="L348" s="11">
        <v>923</v>
      </c>
      <c r="M348" s="11"/>
      <c r="N348" s="11">
        <v>986.1</v>
      </c>
      <c r="O348" s="11"/>
      <c r="P348" s="11">
        <v>986.1</v>
      </c>
      <c r="Q348" s="11"/>
    </row>
    <row r="349" spans="1:17" ht="34.5" customHeight="1" x14ac:dyDescent="0.25">
      <c r="A349" s="10" t="s">
        <v>163</v>
      </c>
      <c r="B349" s="10"/>
      <c r="C349" s="10"/>
      <c r="D349" s="10"/>
      <c r="E349" s="10"/>
      <c r="F349" s="10"/>
      <c r="G349" s="5" t="s">
        <v>375</v>
      </c>
      <c r="H349" s="5" t="s">
        <v>246</v>
      </c>
      <c r="I349" s="5" t="s">
        <v>241</v>
      </c>
      <c r="J349" s="5" t="s">
        <v>394</v>
      </c>
      <c r="K349" s="5"/>
      <c r="L349" s="11">
        <v>5985.9</v>
      </c>
      <c r="M349" s="11"/>
      <c r="N349" s="11">
        <v>5985.9</v>
      </c>
      <c r="O349" s="11"/>
      <c r="P349" s="11">
        <v>5985.9</v>
      </c>
      <c r="Q349" s="11"/>
    </row>
    <row r="350" spans="1:17" ht="26.25" customHeight="1" x14ac:dyDescent="0.25">
      <c r="A350" s="10" t="s">
        <v>206</v>
      </c>
      <c r="B350" s="10"/>
      <c r="C350" s="10"/>
      <c r="D350" s="10"/>
      <c r="E350" s="10"/>
      <c r="F350" s="10"/>
      <c r="G350" s="5" t="s">
        <v>375</v>
      </c>
      <c r="H350" s="5" t="s">
        <v>246</v>
      </c>
      <c r="I350" s="5" t="s">
        <v>241</v>
      </c>
      <c r="J350" s="5" t="s">
        <v>399</v>
      </c>
      <c r="K350" s="5"/>
      <c r="L350" s="11">
        <v>4609.1000000000004</v>
      </c>
      <c r="M350" s="11"/>
      <c r="N350" s="11">
        <v>4609.1000000000004</v>
      </c>
      <c r="O350" s="11"/>
      <c r="P350" s="11">
        <v>4609.1000000000004</v>
      </c>
      <c r="Q350" s="11"/>
    </row>
    <row r="351" spans="1:17" ht="26.25" customHeight="1" x14ac:dyDescent="0.25">
      <c r="A351" s="10" t="s">
        <v>189</v>
      </c>
      <c r="B351" s="10"/>
      <c r="C351" s="10"/>
      <c r="D351" s="10"/>
      <c r="E351" s="10"/>
      <c r="F351" s="10"/>
      <c r="G351" s="5" t="s">
        <v>375</v>
      </c>
      <c r="H351" s="5" t="s">
        <v>246</v>
      </c>
      <c r="I351" s="5" t="s">
        <v>241</v>
      </c>
      <c r="J351" s="5" t="s">
        <v>399</v>
      </c>
      <c r="K351" s="5" t="s">
        <v>365</v>
      </c>
      <c r="L351" s="11">
        <v>4609.1000000000004</v>
      </c>
      <c r="M351" s="11"/>
      <c r="N351" s="11">
        <v>4609.1000000000004</v>
      </c>
      <c r="O351" s="11"/>
      <c r="P351" s="11">
        <v>4609.1000000000004</v>
      </c>
      <c r="Q351" s="11"/>
    </row>
    <row r="352" spans="1:17" ht="26.25" customHeight="1" x14ac:dyDescent="0.25">
      <c r="A352" s="10" t="s">
        <v>207</v>
      </c>
      <c r="B352" s="10"/>
      <c r="C352" s="10"/>
      <c r="D352" s="10"/>
      <c r="E352" s="10"/>
      <c r="F352" s="10"/>
      <c r="G352" s="5" t="s">
        <v>375</v>
      </c>
      <c r="H352" s="5" t="s">
        <v>246</v>
      </c>
      <c r="I352" s="5" t="s">
        <v>241</v>
      </c>
      <c r="J352" s="5" t="s">
        <v>400</v>
      </c>
      <c r="K352" s="5"/>
      <c r="L352" s="11">
        <v>1376.8</v>
      </c>
      <c r="M352" s="11"/>
      <c r="N352" s="11">
        <v>1376.8</v>
      </c>
      <c r="O352" s="11"/>
      <c r="P352" s="11">
        <v>1376.8</v>
      </c>
      <c r="Q352" s="11"/>
    </row>
    <row r="353" spans="1:17" ht="26.25" customHeight="1" x14ac:dyDescent="0.25">
      <c r="A353" s="10" t="s">
        <v>15</v>
      </c>
      <c r="B353" s="10"/>
      <c r="C353" s="10"/>
      <c r="D353" s="10"/>
      <c r="E353" s="10"/>
      <c r="F353" s="10"/>
      <c r="G353" s="5" t="s">
        <v>375</v>
      </c>
      <c r="H353" s="5" t="s">
        <v>246</v>
      </c>
      <c r="I353" s="5" t="s">
        <v>241</v>
      </c>
      <c r="J353" s="5" t="s">
        <v>400</v>
      </c>
      <c r="K353" s="5" t="s">
        <v>270</v>
      </c>
      <c r="L353" s="11">
        <v>1376.8</v>
      </c>
      <c r="M353" s="11"/>
      <c r="N353" s="11">
        <v>1376.8</v>
      </c>
      <c r="O353" s="11"/>
      <c r="P353" s="11">
        <v>1376.8</v>
      </c>
      <c r="Q353" s="11"/>
    </row>
    <row r="354" spans="1:17" ht="20.25" customHeight="1" x14ac:dyDescent="0.25">
      <c r="A354" s="10" t="s">
        <v>212</v>
      </c>
      <c r="B354" s="10"/>
      <c r="C354" s="10"/>
      <c r="D354" s="10"/>
      <c r="E354" s="10"/>
      <c r="F354" s="10"/>
      <c r="G354" s="5" t="s">
        <v>375</v>
      </c>
      <c r="H354" s="5" t="s">
        <v>252</v>
      </c>
      <c r="I354" s="5"/>
      <c r="J354" s="5"/>
      <c r="K354" s="5"/>
      <c r="L354" s="11">
        <f>L355+L361</f>
        <v>22087.1</v>
      </c>
      <c r="M354" s="11"/>
      <c r="N354" s="11">
        <v>11265.1</v>
      </c>
      <c r="O354" s="11"/>
      <c r="P354" s="11">
        <v>11043.1</v>
      </c>
      <c r="Q354" s="11"/>
    </row>
    <row r="355" spans="1:17" ht="20.25" customHeight="1" x14ac:dyDescent="0.25">
      <c r="A355" s="10" t="s">
        <v>218</v>
      </c>
      <c r="B355" s="10"/>
      <c r="C355" s="10"/>
      <c r="D355" s="10"/>
      <c r="E355" s="10"/>
      <c r="F355" s="10"/>
      <c r="G355" s="5" t="s">
        <v>375</v>
      </c>
      <c r="H355" s="5" t="s">
        <v>252</v>
      </c>
      <c r="I355" s="5" t="s">
        <v>240</v>
      </c>
      <c r="J355" s="5"/>
      <c r="K355" s="5"/>
      <c r="L355" s="11">
        <v>9318.7999999999993</v>
      </c>
      <c r="M355" s="11"/>
      <c r="N355" s="11">
        <v>0</v>
      </c>
      <c r="O355" s="11"/>
      <c r="P355" s="11">
        <v>0</v>
      </c>
      <c r="Q355" s="11"/>
    </row>
    <row r="356" spans="1:17" ht="26.25" customHeight="1" x14ac:dyDescent="0.25">
      <c r="A356" s="10" t="s">
        <v>219</v>
      </c>
      <c r="B356" s="10"/>
      <c r="C356" s="10"/>
      <c r="D356" s="10"/>
      <c r="E356" s="10"/>
      <c r="F356" s="10"/>
      <c r="G356" s="5" t="s">
        <v>375</v>
      </c>
      <c r="H356" s="5" t="s">
        <v>252</v>
      </c>
      <c r="I356" s="5" t="s">
        <v>240</v>
      </c>
      <c r="J356" s="5" t="s">
        <v>401</v>
      </c>
      <c r="K356" s="5"/>
      <c r="L356" s="11">
        <v>9318.7999999999993</v>
      </c>
      <c r="M356" s="11"/>
      <c r="N356" s="11">
        <v>0</v>
      </c>
      <c r="O356" s="11"/>
      <c r="P356" s="11">
        <v>0</v>
      </c>
      <c r="Q356" s="11"/>
    </row>
    <row r="357" spans="1:17" ht="20.25" customHeight="1" x14ac:dyDescent="0.25">
      <c r="A357" s="10" t="s">
        <v>220</v>
      </c>
      <c r="B357" s="10"/>
      <c r="C357" s="10"/>
      <c r="D357" s="10"/>
      <c r="E357" s="10"/>
      <c r="F357" s="10"/>
      <c r="G357" s="5" t="s">
        <v>375</v>
      </c>
      <c r="H357" s="5" t="s">
        <v>252</v>
      </c>
      <c r="I357" s="5" t="s">
        <v>240</v>
      </c>
      <c r="J357" s="5" t="s">
        <v>402</v>
      </c>
      <c r="K357" s="5"/>
      <c r="L357" s="11">
        <v>1924.9</v>
      </c>
      <c r="M357" s="11"/>
      <c r="N357" s="11">
        <v>0</v>
      </c>
      <c r="O357" s="11"/>
      <c r="P357" s="11">
        <v>0</v>
      </c>
      <c r="Q357" s="11"/>
    </row>
    <row r="358" spans="1:17" ht="20.25" customHeight="1" x14ac:dyDescent="0.25">
      <c r="A358" s="10" t="s">
        <v>72</v>
      </c>
      <c r="B358" s="10"/>
      <c r="C358" s="10"/>
      <c r="D358" s="10"/>
      <c r="E358" s="10"/>
      <c r="F358" s="10"/>
      <c r="G358" s="5" t="s">
        <v>375</v>
      </c>
      <c r="H358" s="5" t="s">
        <v>252</v>
      </c>
      <c r="I358" s="5" t="s">
        <v>240</v>
      </c>
      <c r="J358" s="5" t="s">
        <v>402</v>
      </c>
      <c r="K358" s="5" t="s">
        <v>339</v>
      </c>
      <c r="L358" s="11">
        <v>1924.9</v>
      </c>
      <c r="M358" s="11"/>
      <c r="N358" s="11">
        <v>0</v>
      </c>
      <c r="O358" s="11"/>
      <c r="P358" s="11">
        <v>0</v>
      </c>
      <c r="Q358" s="11"/>
    </row>
    <row r="359" spans="1:17" ht="20.25" customHeight="1" x14ac:dyDescent="0.25">
      <c r="A359" s="10" t="s">
        <v>221</v>
      </c>
      <c r="B359" s="10"/>
      <c r="C359" s="10"/>
      <c r="D359" s="10"/>
      <c r="E359" s="10"/>
      <c r="F359" s="10"/>
      <c r="G359" s="5" t="s">
        <v>375</v>
      </c>
      <c r="H359" s="5" t="s">
        <v>252</v>
      </c>
      <c r="I359" s="5" t="s">
        <v>240</v>
      </c>
      <c r="J359" s="5" t="s">
        <v>222</v>
      </c>
      <c r="K359" s="5"/>
      <c r="L359" s="11">
        <v>7393.9</v>
      </c>
      <c r="M359" s="11"/>
      <c r="N359" s="11">
        <v>0</v>
      </c>
      <c r="O359" s="11"/>
      <c r="P359" s="11">
        <v>0</v>
      </c>
      <c r="Q359" s="11"/>
    </row>
    <row r="360" spans="1:17" ht="20.25" customHeight="1" x14ac:dyDescent="0.25">
      <c r="A360" s="10" t="s">
        <v>72</v>
      </c>
      <c r="B360" s="10"/>
      <c r="C360" s="10"/>
      <c r="D360" s="10"/>
      <c r="E360" s="10"/>
      <c r="F360" s="10"/>
      <c r="G360" s="5" t="s">
        <v>375</v>
      </c>
      <c r="H360" s="5" t="s">
        <v>252</v>
      </c>
      <c r="I360" s="5" t="s">
        <v>240</v>
      </c>
      <c r="J360" s="5" t="s">
        <v>222</v>
      </c>
      <c r="K360" s="5" t="s">
        <v>339</v>
      </c>
      <c r="L360" s="11">
        <v>7393.9</v>
      </c>
      <c r="M360" s="11"/>
      <c r="N360" s="11">
        <v>0</v>
      </c>
      <c r="O360" s="11"/>
      <c r="P360" s="11">
        <v>0</v>
      </c>
      <c r="Q360" s="11"/>
    </row>
    <row r="361" spans="1:17" ht="20.25" customHeight="1" x14ac:dyDescent="0.25">
      <c r="A361" s="10" t="s">
        <v>225</v>
      </c>
      <c r="B361" s="10"/>
      <c r="C361" s="10"/>
      <c r="D361" s="10"/>
      <c r="E361" s="10"/>
      <c r="F361" s="10"/>
      <c r="G361" s="5" t="s">
        <v>375</v>
      </c>
      <c r="H361" s="5" t="s">
        <v>252</v>
      </c>
      <c r="I361" s="5" t="s">
        <v>245</v>
      </c>
      <c r="J361" s="5"/>
      <c r="K361" s="5"/>
      <c r="L361" s="11">
        <v>12768.3</v>
      </c>
      <c r="M361" s="11"/>
      <c r="N361" s="11">
        <v>11265.1</v>
      </c>
      <c r="O361" s="11"/>
      <c r="P361" s="11">
        <v>11043.1</v>
      </c>
      <c r="Q361" s="11"/>
    </row>
    <row r="362" spans="1:17" ht="26.25" customHeight="1" x14ac:dyDescent="0.25">
      <c r="A362" s="10" t="s">
        <v>136</v>
      </c>
      <c r="B362" s="10"/>
      <c r="C362" s="10"/>
      <c r="D362" s="10"/>
      <c r="E362" s="10"/>
      <c r="F362" s="10"/>
      <c r="G362" s="5" t="s">
        <v>375</v>
      </c>
      <c r="H362" s="5" t="s">
        <v>252</v>
      </c>
      <c r="I362" s="5" t="s">
        <v>245</v>
      </c>
      <c r="J362" s="5" t="s">
        <v>386</v>
      </c>
      <c r="K362" s="5"/>
      <c r="L362" s="11">
        <v>12768.3</v>
      </c>
      <c r="M362" s="11"/>
      <c r="N362" s="11">
        <v>11265.1</v>
      </c>
      <c r="O362" s="11"/>
      <c r="P362" s="11">
        <v>11043.1</v>
      </c>
      <c r="Q362" s="11"/>
    </row>
    <row r="363" spans="1:17" ht="26.25" customHeight="1" x14ac:dyDescent="0.25">
      <c r="A363" s="10" t="s">
        <v>137</v>
      </c>
      <c r="B363" s="10"/>
      <c r="C363" s="10"/>
      <c r="D363" s="10"/>
      <c r="E363" s="10"/>
      <c r="F363" s="10"/>
      <c r="G363" s="5" t="s">
        <v>375</v>
      </c>
      <c r="H363" s="5" t="s">
        <v>252</v>
      </c>
      <c r="I363" s="5" t="s">
        <v>245</v>
      </c>
      <c r="J363" s="5" t="s">
        <v>387</v>
      </c>
      <c r="K363" s="5"/>
      <c r="L363" s="11">
        <v>12768.3</v>
      </c>
      <c r="M363" s="11"/>
      <c r="N363" s="11">
        <v>11265.1</v>
      </c>
      <c r="O363" s="11"/>
      <c r="P363" s="11">
        <v>11043.1</v>
      </c>
      <c r="Q363" s="11"/>
    </row>
    <row r="364" spans="1:17" ht="26.25" customHeight="1" x14ac:dyDescent="0.25">
      <c r="A364" s="10" t="s">
        <v>72</v>
      </c>
      <c r="B364" s="10"/>
      <c r="C364" s="10"/>
      <c r="D364" s="10"/>
      <c r="E364" s="10"/>
      <c r="F364" s="10"/>
      <c r="G364" s="5" t="s">
        <v>375</v>
      </c>
      <c r="H364" s="5" t="s">
        <v>252</v>
      </c>
      <c r="I364" s="5" t="s">
        <v>245</v>
      </c>
      <c r="J364" s="5" t="s">
        <v>387</v>
      </c>
      <c r="K364" s="5" t="s">
        <v>339</v>
      </c>
      <c r="L364" s="11">
        <v>12768.3</v>
      </c>
      <c r="M364" s="11"/>
      <c r="N364" s="11">
        <v>11265.1</v>
      </c>
      <c r="O364" s="11"/>
      <c r="P364" s="11">
        <v>11043.1</v>
      </c>
      <c r="Q364" s="11"/>
    </row>
    <row r="365" spans="1:17" ht="38.25" customHeight="1" x14ac:dyDescent="0.25">
      <c r="A365" s="10" t="s">
        <v>264</v>
      </c>
      <c r="B365" s="10"/>
      <c r="C365" s="10"/>
      <c r="D365" s="10"/>
      <c r="E365" s="10"/>
      <c r="F365" s="10"/>
      <c r="G365" s="5" t="s">
        <v>403</v>
      </c>
      <c r="H365" s="5"/>
      <c r="I365" s="5"/>
      <c r="J365" s="5"/>
      <c r="K365" s="5"/>
      <c r="L365" s="11">
        <f>L366+L371</f>
        <v>94504.099999999991</v>
      </c>
      <c r="M365" s="11"/>
      <c r="N365" s="11">
        <v>78861.3</v>
      </c>
      <c r="O365" s="11"/>
      <c r="P365" s="11">
        <v>80441.3</v>
      </c>
      <c r="Q365" s="11"/>
    </row>
    <row r="366" spans="1:17" ht="19.5" customHeight="1" x14ac:dyDescent="0.25">
      <c r="A366" s="10" t="s">
        <v>109</v>
      </c>
      <c r="B366" s="10"/>
      <c r="C366" s="10"/>
      <c r="D366" s="10"/>
      <c r="E366" s="10"/>
      <c r="F366" s="10"/>
      <c r="G366" s="5" t="s">
        <v>403</v>
      </c>
      <c r="H366" s="5" t="s">
        <v>250</v>
      </c>
      <c r="I366" s="5"/>
      <c r="J366" s="5"/>
      <c r="K366" s="5"/>
      <c r="L366" s="11">
        <v>8231.4</v>
      </c>
      <c r="M366" s="11"/>
      <c r="N366" s="11">
        <v>7980</v>
      </c>
      <c r="O366" s="11"/>
      <c r="P366" s="11">
        <v>7980</v>
      </c>
      <c r="Q366" s="11"/>
    </row>
    <row r="367" spans="1:17" ht="20.25" customHeight="1" x14ac:dyDescent="0.25">
      <c r="A367" s="10" t="s">
        <v>135</v>
      </c>
      <c r="B367" s="10"/>
      <c r="C367" s="10"/>
      <c r="D367" s="10"/>
      <c r="E367" s="10"/>
      <c r="F367" s="10"/>
      <c r="G367" s="5" t="s">
        <v>403</v>
      </c>
      <c r="H367" s="5" t="s">
        <v>250</v>
      </c>
      <c r="I367" s="5" t="s">
        <v>245</v>
      </c>
      <c r="J367" s="5"/>
      <c r="K367" s="5"/>
      <c r="L367" s="11">
        <v>8231.4</v>
      </c>
      <c r="M367" s="11"/>
      <c r="N367" s="11">
        <v>7980</v>
      </c>
      <c r="O367" s="11"/>
      <c r="P367" s="11">
        <v>7980</v>
      </c>
      <c r="Q367" s="11"/>
    </row>
    <row r="368" spans="1:17" ht="26.25" customHeight="1" x14ac:dyDescent="0.25">
      <c r="A368" s="10" t="s">
        <v>140</v>
      </c>
      <c r="B368" s="10"/>
      <c r="C368" s="10"/>
      <c r="D368" s="10"/>
      <c r="E368" s="10"/>
      <c r="F368" s="10"/>
      <c r="G368" s="5" t="s">
        <v>403</v>
      </c>
      <c r="H368" s="5" t="s">
        <v>250</v>
      </c>
      <c r="I368" s="5" t="s">
        <v>245</v>
      </c>
      <c r="J368" s="5" t="s">
        <v>404</v>
      </c>
      <c r="K368" s="5"/>
      <c r="L368" s="11">
        <v>8231.4</v>
      </c>
      <c r="M368" s="11"/>
      <c r="N368" s="11">
        <v>7980</v>
      </c>
      <c r="O368" s="11"/>
      <c r="P368" s="11">
        <v>7980</v>
      </c>
      <c r="Q368" s="11"/>
    </row>
    <row r="369" spans="1:17" ht="26.25" customHeight="1" x14ac:dyDescent="0.25">
      <c r="A369" s="10" t="s">
        <v>141</v>
      </c>
      <c r="B369" s="10"/>
      <c r="C369" s="10"/>
      <c r="D369" s="10"/>
      <c r="E369" s="10"/>
      <c r="F369" s="10"/>
      <c r="G369" s="5" t="s">
        <v>403</v>
      </c>
      <c r="H369" s="5" t="s">
        <v>250</v>
      </c>
      <c r="I369" s="5" t="s">
        <v>245</v>
      </c>
      <c r="J369" s="5" t="s">
        <v>405</v>
      </c>
      <c r="K369" s="5"/>
      <c r="L369" s="11">
        <v>8231.4</v>
      </c>
      <c r="M369" s="11"/>
      <c r="N369" s="11">
        <v>7980</v>
      </c>
      <c r="O369" s="11"/>
      <c r="P369" s="11">
        <v>7980</v>
      </c>
      <c r="Q369" s="11"/>
    </row>
    <row r="370" spans="1:17" ht="21" customHeight="1" x14ac:dyDescent="0.25">
      <c r="A370" s="10" t="s">
        <v>72</v>
      </c>
      <c r="B370" s="10"/>
      <c r="C370" s="10"/>
      <c r="D370" s="10"/>
      <c r="E370" s="10"/>
      <c r="F370" s="10"/>
      <c r="G370" s="5" t="s">
        <v>403</v>
      </c>
      <c r="H370" s="5" t="s">
        <v>250</v>
      </c>
      <c r="I370" s="5" t="s">
        <v>245</v>
      </c>
      <c r="J370" s="5" t="s">
        <v>405</v>
      </c>
      <c r="K370" s="5" t="s">
        <v>339</v>
      </c>
      <c r="L370" s="11">
        <v>8231.4</v>
      </c>
      <c r="M370" s="11"/>
      <c r="N370" s="11">
        <v>7980</v>
      </c>
      <c r="O370" s="11"/>
      <c r="P370" s="11">
        <v>7980</v>
      </c>
      <c r="Q370" s="11"/>
    </row>
    <row r="371" spans="1:17" ht="21" customHeight="1" x14ac:dyDescent="0.25">
      <c r="A371" s="10" t="s">
        <v>171</v>
      </c>
      <c r="B371" s="10"/>
      <c r="C371" s="10"/>
      <c r="D371" s="10"/>
      <c r="E371" s="10"/>
      <c r="F371" s="10"/>
      <c r="G371" s="5" t="s">
        <v>403</v>
      </c>
      <c r="H371" s="5" t="s">
        <v>248</v>
      </c>
      <c r="I371" s="5"/>
      <c r="J371" s="5"/>
      <c r="K371" s="5"/>
      <c r="L371" s="11">
        <v>86272.7</v>
      </c>
      <c r="M371" s="11"/>
      <c r="N371" s="11">
        <v>70881.3</v>
      </c>
      <c r="O371" s="11"/>
      <c r="P371" s="11">
        <v>72461.3</v>
      </c>
      <c r="Q371" s="11"/>
    </row>
    <row r="372" spans="1:17" ht="21" customHeight="1" x14ac:dyDescent="0.25">
      <c r="A372" s="10" t="s">
        <v>172</v>
      </c>
      <c r="B372" s="10"/>
      <c r="C372" s="10"/>
      <c r="D372" s="10"/>
      <c r="E372" s="10"/>
      <c r="F372" s="10"/>
      <c r="G372" s="5" t="s">
        <v>403</v>
      </c>
      <c r="H372" s="5" t="s">
        <v>248</v>
      </c>
      <c r="I372" s="5" t="s">
        <v>239</v>
      </c>
      <c r="J372" s="5"/>
      <c r="K372" s="5"/>
      <c r="L372" s="11">
        <v>68363</v>
      </c>
      <c r="M372" s="11"/>
      <c r="N372" s="11">
        <v>51373.5</v>
      </c>
      <c r="O372" s="11"/>
      <c r="P372" s="11">
        <v>52558.5</v>
      </c>
      <c r="Q372" s="11"/>
    </row>
    <row r="373" spans="1:17" ht="26.25" customHeight="1" x14ac:dyDescent="0.25">
      <c r="A373" s="10" t="s">
        <v>173</v>
      </c>
      <c r="B373" s="10"/>
      <c r="C373" s="10"/>
      <c r="D373" s="10"/>
      <c r="E373" s="10"/>
      <c r="F373" s="10"/>
      <c r="G373" s="5" t="s">
        <v>403</v>
      </c>
      <c r="H373" s="5" t="s">
        <v>248</v>
      </c>
      <c r="I373" s="5" t="s">
        <v>239</v>
      </c>
      <c r="J373" s="5" t="s">
        <v>406</v>
      </c>
      <c r="K373" s="5"/>
      <c r="L373" s="11">
        <v>33600.9</v>
      </c>
      <c r="M373" s="11"/>
      <c r="N373" s="11">
        <v>30732.1</v>
      </c>
      <c r="O373" s="11"/>
      <c r="P373" s="11">
        <v>31702.1</v>
      </c>
      <c r="Q373" s="11"/>
    </row>
    <row r="374" spans="1:17" ht="26.25" customHeight="1" x14ac:dyDescent="0.25">
      <c r="A374" s="10" t="s">
        <v>174</v>
      </c>
      <c r="B374" s="10"/>
      <c r="C374" s="10"/>
      <c r="D374" s="10"/>
      <c r="E374" s="10"/>
      <c r="F374" s="10"/>
      <c r="G374" s="5" t="s">
        <v>403</v>
      </c>
      <c r="H374" s="5" t="s">
        <v>248</v>
      </c>
      <c r="I374" s="5" t="s">
        <v>239</v>
      </c>
      <c r="J374" s="5" t="s">
        <v>407</v>
      </c>
      <c r="K374" s="5"/>
      <c r="L374" s="11">
        <v>33271</v>
      </c>
      <c r="M374" s="11"/>
      <c r="N374" s="11">
        <v>30232.1</v>
      </c>
      <c r="O374" s="11"/>
      <c r="P374" s="11">
        <v>30902.1</v>
      </c>
      <c r="Q374" s="11"/>
    </row>
    <row r="375" spans="1:17" ht="26.25" customHeight="1" x14ac:dyDescent="0.25">
      <c r="A375" s="10" t="s">
        <v>72</v>
      </c>
      <c r="B375" s="10"/>
      <c r="C375" s="10"/>
      <c r="D375" s="10"/>
      <c r="E375" s="10"/>
      <c r="F375" s="10"/>
      <c r="G375" s="5" t="s">
        <v>403</v>
      </c>
      <c r="H375" s="5" t="s">
        <v>248</v>
      </c>
      <c r="I375" s="5" t="s">
        <v>239</v>
      </c>
      <c r="J375" s="5" t="s">
        <v>407</v>
      </c>
      <c r="K375" s="5" t="s">
        <v>339</v>
      </c>
      <c r="L375" s="11">
        <v>33271</v>
      </c>
      <c r="M375" s="11"/>
      <c r="N375" s="11">
        <v>30232.1</v>
      </c>
      <c r="O375" s="11"/>
      <c r="P375" s="11">
        <v>30902.1</v>
      </c>
      <c r="Q375" s="11"/>
    </row>
    <row r="376" spans="1:17" ht="26.25" customHeight="1" x14ac:dyDescent="0.25">
      <c r="A376" s="10" t="s">
        <v>175</v>
      </c>
      <c r="B376" s="10"/>
      <c r="C376" s="10"/>
      <c r="D376" s="10"/>
      <c r="E376" s="10"/>
      <c r="F376" s="10"/>
      <c r="G376" s="5" t="s">
        <v>403</v>
      </c>
      <c r="H376" s="5" t="s">
        <v>248</v>
      </c>
      <c r="I376" s="5" t="s">
        <v>239</v>
      </c>
      <c r="J376" s="5" t="s">
        <v>408</v>
      </c>
      <c r="K376" s="5"/>
      <c r="L376" s="11">
        <v>329.9</v>
      </c>
      <c r="M376" s="11"/>
      <c r="N376" s="11">
        <v>500</v>
      </c>
      <c r="O376" s="11"/>
      <c r="P376" s="11">
        <v>800</v>
      </c>
      <c r="Q376" s="11"/>
    </row>
    <row r="377" spans="1:17" ht="21.75" customHeight="1" x14ac:dyDescent="0.25">
      <c r="A377" s="10" t="s">
        <v>72</v>
      </c>
      <c r="B377" s="10"/>
      <c r="C377" s="10"/>
      <c r="D377" s="10"/>
      <c r="E377" s="10"/>
      <c r="F377" s="10"/>
      <c r="G377" s="5" t="s">
        <v>403</v>
      </c>
      <c r="H377" s="5" t="s">
        <v>248</v>
      </c>
      <c r="I377" s="5" t="s">
        <v>239</v>
      </c>
      <c r="J377" s="5" t="s">
        <v>408</v>
      </c>
      <c r="K377" s="5" t="s">
        <v>339</v>
      </c>
      <c r="L377" s="11">
        <v>329.9</v>
      </c>
      <c r="M377" s="11"/>
      <c r="N377" s="11">
        <v>500</v>
      </c>
      <c r="O377" s="11"/>
      <c r="P377" s="11">
        <v>800</v>
      </c>
      <c r="Q377" s="11"/>
    </row>
    <row r="378" spans="1:17" ht="21.75" customHeight="1" x14ac:dyDescent="0.25">
      <c r="A378" s="10" t="s">
        <v>176</v>
      </c>
      <c r="B378" s="10"/>
      <c r="C378" s="10"/>
      <c r="D378" s="10"/>
      <c r="E378" s="10"/>
      <c r="F378" s="10"/>
      <c r="G378" s="5" t="s">
        <v>403</v>
      </c>
      <c r="H378" s="5" t="s">
        <v>248</v>
      </c>
      <c r="I378" s="5" t="s">
        <v>239</v>
      </c>
      <c r="J378" s="5" t="s">
        <v>409</v>
      </c>
      <c r="K378" s="5"/>
      <c r="L378" s="11">
        <v>15155.6</v>
      </c>
      <c r="M378" s="11"/>
      <c r="N378" s="11">
        <v>2800</v>
      </c>
      <c r="O378" s="11"/>
      <c r="P378" s="11">
        <v>2900</v>
      </c>
      <c r="Q378" s="11"/>
    </row>
    <row r="379" spans="1:17" ht="21.75" customHeight="1" x14ac:dyDescent="0.25">
      <c r="A379" s="10" t="s">
        <v>177</v>
      </c>
      <c r="B379" s="10"/>
      <c r="C379" s="10"/>
      <c r="D379" s="10"/>
      <c r="E379" s="10"/>
      <c r="F379" s="10"/>
      <c r="G379" s="5" t="s">
        <v>403</v>
      </c>
      <c r="H379" s="5" t="s">
        <v>248</v>
      </c>
      <c r="I379" s="5" t="s">
        <v>239</v>
      </c>
      <c r="J379" s="5" t="s">
        <v>410</v>
      </c>
      <c r="K379" s="5"/>
      <c r="L379" s="11">
        <v>2961.6</v>
      </c>
      <c r="M379" s="11"/>
      <c r="N379" s="11">
        <v>2800</v>
      </c>
      <c r="O379" s="11"/>
      <c r="P379" s="11">
        <v>2900</v>
      </c>
      <c r="Q379" s="11"/>
    </row>
    <row r="380" spans="1:17" ht="21.75" customHeight="1" x14ac:dyDescent="0.25">
      <c r="A380" s="10" t="s">
        <v>72</v>
      </c>
      <c r="B380" s="10"/>
      <c r="C380" s="10"/>
      <c r="D380" s="10"/>
      <c r="E380" s="10"/>
      <c r="F380" s="10"/>
      <c r="G380" s="5" t="s">
        <v>403</v>
      </c>
      <c r="H380" s="5" t="s">
        <v>248</v>
      </c>
      <c r="I380" s="5" t="s">
        <v>239</v>
      </c>
      <c r="J380" s="5" t="s">
        <v>410</v>
      </c>
      <c r="K380" s="5" t="s">
        <v>339</v>
      </c>
      <c r="L380" s="11">
        <v>2961.6</v>
      </c>
      <c r="M380" s="11"/>
      <c r="N380" s="11">
        <v>2800</v>
      </c>
      <c r="O380" s="11"/>
      <c r="P380" s="11">
        <v>2900</v>
      </c>
      <c r="Q380" s="11"/>
    </row>
    <row r="381" spans="1:17" ht="21.75" customHeight="1" x14ac:dyDescent="0.25">
      <c r="A381" s="10" t="s">
        <v>116</v>
      </c>
      <c r="B381" s="10"/>
      <c r="C381" s="10"/>
      <c r="D381" s="10"/>
      <c r="E381" s="10"/>
      <c r="F381" s="10"/>
      <c r="G381" s="5" t="s">
        <v>403</v>
      </c>
      <c r="H381" s="5" t="s">
        <v>248</v>
      </c>
      <c r="I381" s="5" t="s">
        <v>239</v>
      </c>
      <c r="J381" s="5" t="s">
        <v>411</v>
      </c>
      <c r="K381" s="5"/>
      <c r="L381" s="11">
        <v>290</v>
      </c>
      <c r="M381" s="11"/>
      <c r="N381" s="11">
        <v>0</v>
      </c>
      <c r="O381" s="11"/>
      <c r="P381" s="11">
        <v>0</v>
      </c>
      <c r="Q381" s="11"/>
    </row>
    <row r="382" spans="1:17" ht="21.75" customHeight="1" x14ac:dyDescent="0.25">
      <c r="A382" s="10" t="s">
        <v>72</v>
      </c>
      <c r="B382" s="10"/>
      <c r="C382" s="10"/>
      <c r="D382" s="10"/>
      <c r="E382" s="10"/>
      <c r="F382" s="10"/>
      <c r="G382" s="5" t="s">
        <v>403</v>
      </c>
      <c r="H382" s="5" t="s">
        <v>248</v>
      </c>
      <c r="I382" s="5" t="s">
        <v>239</v>
      </c>
      <c r="J382" s="5" t="s">
        <v>411</v>
      </c>
      <c r="K382" s="5" t="s">
        <v>339</v>
      </c>
      <c r="L382" s="11">
        <v>290</v>
      </c>
      <c r="M382" s="11"/>
      <c r="N382" s="11">
        <v>0</v>
      </c>
      <c r="O382" s="11"/>
      <c r="P382" s="11">
        <v>0</v>
      </c>
      <c r="Q382" s="11"/>
    </row>
    <row r="383" spans="1:17" ht="26.25" customHeight="1" x14ac:dyDescent="0.25">
      <c r="A383" s="10" t="s">
        <v>178</v>
      </c>
      <c r="B383" s="10"/>
      <c r="C383" s="10"/>
      <c r="D383" s="10"/>
      <c r="E383" s="10"/>
      <c r="F383" s="10"/>
      <c r="G383" s="5" t="s">
        <v>403</v>
      </c>
      <c r="H383" s="5" t="s">
        <v>248</v>
      </c>
      <c r="I383" s="5" t="s">
        <v>239</v>
      </c>
      <c r="J383" s="5" t="s">
        <v>179</v>
      </c>
      <c r="K383" s="5"/>
      <c r="L383" s="11">
        <v>11904</v>
      </c>
      <c r="M383" s="11"/>
      <c r="N383" s="11">
        <v>0</v>
      </c>
      <c r="O383" s="11"/>
      <c r="P383" s="11">
        <v>0</v>
      </c>
      <c r="Q383" s="11"/>
    </row>
    <row r="384" spans="1:17" ht="22.5" customHeight="1" x14ac:dyDescent="0.25">
      <c r="A384" s="10" t="s">
        <v>72</v>
      </c>
      <c r="B384" s="10"/>
      <c r="C384" s="10"/>
      <c r="D384" s="10"/>
      <c r="E384" s="10"/>
      <c r="F384" s="10"/>
      <c r="G384" s="5" t="s">
        <v>403</v>
      </c>
      <c r="H384" s="5" t="s">
        <v>248</v>
      </c>
      <c r="I384" s="5" t="s">
        <v>239</v>
      </c>
      <c r="J384" s="5" t="s">
        <v>179</v>
      </c>
      <c r="K384" s="5" t="s">
        <v>339</v>
      </c>
      <c r="L384" s="11">
        <v>11904</v>
      </c>
      <c r="M384" s="11"/>
      <c r="N384" s="11">
        <v>0</v>
      </c>
      <c r="O384" s="11"/>
      <c r="P384" s="11">
        <v>0</v>
      </c>
      <c r="Q384" s="11"/>
    </row>
    <row r="385" spans="1:17" ht="26.25" customHeight="1" x14ac:dyDescent="0.25">
      <c r="A385" s="10" t="s">
        <v>180</v>
      </c>
      <c r="B385" s="10"/>
      <c r="C385" s="10"/>
      <c r="D385" s="10"/>
      <c r="E385" s="10"/>
      <c r="F385" s="10"/>
      <c r="G385" s="5" t="s">
        <v>403</v>
      </c>
      <c r="H385" s="5" t="s">
        <v>248</v>
      </c>
      <c r="I385" s="5" t="s">
        <v>239</v>
      </c>
      <c r="J385" s="5" t="s">
        <v>412</v>
      </c>
      <c r="K385" s="5"/>
      <c r="L385" s="11">
        <f>L386+L388+L390</f>
        <v>19606.5</v>
      </c>
      <c r="M385" s="11"/>
      <c r="N385" s="11">
        <v>17821.400000000001</v>
      </c>
      <c r="O385" s="11"/>
      <c r="P385" s="11">
        <v>17936.400000000001</v>
      </c>
      <c r="Q385" s="11"/>
    </row>
    <row r="386" spans="1:17" ht="26.25" customHeight="1" x14ac:dyDescent="0.25">
      <c r="A386" s="10" t="s">
        <v>181</v>
      </c>
      <c r="B386" s="10"/>
      <c r="C386" s="10"/>
      <c r="D386" s="10"/>
      <c r="E386" s="10"/>
      <c r="F386" s="10"/>
      <c r="G386" s="5" t="s">
        <v>403</v>
      </c>
      <c r="H386" s="5" t="s">
        <v>248</v>
      </c>
      <c r="I386" s="5" t="s">
        <v>239</v>
      </c>
      <c r="J386" s="5" t="s">
        <v>413</v>
      </c>
      <c r="K386" s="5"/>
      <c r="L386" s="11">
        <v>18884.900000000001</v>
      </c>
      <c r="M386" s="11"/>
      <c r="N386" s="11">
        <v>17821.400000000001</v>
      </c>
      <c r="O386" s="11"/>
      <c r="P386" s="11">
        <v>17936.400000000001</v>
      </c>
      <c r="Q386" s="11"/>
    </row>
    <row r="387" spans="1:17" ht="26.25" customHeight="1" x14ac:dyDescent="0.25">
      <c r="A387" s="10" t="s">
        <v>72</v>
      </c>
      <c r="B387" s="10"/>
      <c r="C387" s="10"/>
      <c r="D387" s="10"/>
      <c r="E387" s="10"/>
      <c r="F387" s="10"/>
      <c r="G387" s="5" t="s">
        <v>403</v>
      </c>
      <c r="H387" s="5" t="s">
        <v>248</v>
      </c>
      <c r="I387" s="5" t="s">
        <v>239</v>
      </c>
      <c r="J387" s="5" t="s">
        <v>413</v>
      </c>
      <c r="K387" s="5" t="s">
        <v>339</v>
      </c>
      <c r="L387" s="11">
        <v>18884.900000000001</v>
      </c>
      <c r="M387" s="11"/>
      <c r="N387" s="11">
        <v>17821.400000000001</v>
      </c>
      <c r="O387" s="11"/>
      <c r="P387" s="11">
        <v>17936.400000000001</v>
      </c>
      <c r="Q387" s="11"/>
    </row>
    <row r="388" spans="1:17" ht="26.25" customHeight="1" x14ac:dyDescent="0.25">
      <c r="A388" s="10" t="s">
        <v>182</v>
      </c>
      <c r="B388" s="10"/>
      <c r="C388" s="10"/>
      <c r="D388" s="10"/>
      <c r="E388" s="10"/>
      <c r="F388" s="10"/>
      <c r="G388" s="5" t="s">
        <v>403</v>
      </c>
      <c r="H388" s="5" t="s">
        <v>248</v>
      </c>
      <c r="I388" s="5" t="s">
        <v>239</v>
      </c>
      <c r="J388" s="5" t="s">
        <v>414</v>
      </c>
      <c r="K388" s="5"/>
      <c r="L388" s="11">
        <v>450</v>
      </c>
      <c r="M388" s="11"/>
      <c r="N388" s="11">
        <v>0</v>
      </c>
      <c r="O388" s="11"/>
      <c r="P388" s="11">
        <v>0</v>
      </c>
      <c r="Q388" s="11"/>
    </row>
    <row r="389" spans="1:17" ht="21.75" customHeight="1" x14ac:dyDescent="0.25">
      <c r="A389" s="10" t="s">
        <v>72</v>
      </c>
      <c r="B389" s="10"/>
      <c r="C389" s="10"/>
      <c r="D389" s="10"/>
      <c r="E389" s="10"/>
      <c r="F389" s="10"/>
      <c r="G389" s="5" t="s">
        <v>403</v>
      </c>
      <c r="H389" s="5" t="s">
        <v>248</v>
      </c>
      <c r="I389" s="5" t="s">
        <v>239</v>
      </c>
      <c r="J389" s="5" t="s">
        <v>414</v>
      </c>
      <c r="K389" s="5" t="s">
        <v>339</v>
      </c>
      <c r="L389" s="11">
        <v>450</v>
      </c>
      <c r="M389" s="11"/>
      <c r="N389" s="11">
        <v>0</v>
      </c>
      <c r="O389" s="11"/>
      <c r="P389" s="11">
        <v>0</v>
      </c>
      <c r="Q389" s="11"/>
    </row>
    <row r="390" spans="1:17" ht="21.75" customHeight="1" x14ac:dyDescent="0.25">
      <c r="A390" s="10" t="s">
        <v>183</v>
      </c>
      <c r="B390" s="10"/>
      <c r="C390" s="10"/>
      <c r="D390" s="10"/>
      <c r="E390" s="10"/>
      <c r="F390" s="10"/>
      <c r="G390" s="5" t="s">
        <v>403</v>
      </c>
      <c r="H390" s="5" t="s">
        <v>248</v>
      </c>
      <c r="I390" s="5" t="s">
        <v>239</v>
      </c>
      <c r="J390" s="5" t="s">
        <v>184</v>
      </c>
      <c r="K390" s="5"/>
      <c r="L390" s="11">
        <v>271.60000000000002</v>
      </c>
      <c r="M390" s="11"/>
      <c r="N390" s="11">
        <v>0</v>
      </c>
      <c r="O390" s="11"/>
      <c r="P390" s="11">
        <v>0</v>
      </c>
      <c r="Q390" s="11"/>
    </row>
    <row r="391" spans="1:17" ht="21.75" customHeight="1" x14ac:dyDescent="0.25">
      <c r="A391" s="10" t="s">
        <v>72</v>
      </c>
      <c r="B391" s="10"/>
      <c r="C391" s="10"/>
      <c r="D391" s="10"/>
      <c r="E391" s="10"/>
      <c r="F391" s="10"/>
      <c r="G391" s="5" t="s">
        <v>403</v>
      </c>
      <c r="H391" s="5" t="s">
        <v>248</v>
      </c>
      <c r="I391" s="5" t="s">
        <v>239</v>
      </c>
      <c r="J391" s="5" t="s">
        <v>184</v>
      </c>
      <c r="K391" s="5" t="s">
        <v>339</v>
      </c>
      <c r="L391" s="11">
        <v>271.60000000000002</v>
      </c>
      <c r="M391" s="11"/>
      <c r="N391" s="11">
        <v>0</v>
      </c>
      <c r="O391" s="11"/>
      <c r="P391" s="11">
        <v>0</v>
      </c>
      <c r="Q391" s="11"/>
    </row>
    <row r="392" spans="1:17" ht="26.25" customHeight="1" x14ac:dyDescent="0.25">
      <c r="A392" s="10" t="s">
        <v>185</v>
      </c>
      <c r="B392" s="10"/>
      <c r="C392" s="10"/>
      <c r="D392" s="10"/>
      <c r="E392" s="10"/>
      <c r="F392" s="10"/>
      <c r="G392" s="5" t="s">
        <v>403</v>
      </c>
      <c r="H392" s="5" t="s">
        <v>248</v>
      </c>
      <c r="I392" s="5" t="s">
        <v>239</v>
      </c>
      <c r="J392" s="5" t="s">
        <v>415</v>
      </c>
      <c r="K392" s="5"/>
      <c r="L392" s="11">
        <v>0</v>
      </c>
      <c r="M392" s="11"/>
      <c r="N392" s="11">
        <v>20</v>
      </c>
      <c r="O392" s="11"/>
      <c r="P392" s="11">
        <v>20</v>
      </c>
      <c r="Q392" s="11"/>
    </row>
    <row r="393" spans="1:17" ht="21" customHeight="1" x14ac:dyDescent="0.25">
      <c r="A393" s="10" t="s">
        <v>186</v>
      </c>
      <c r="B393" s="10"/>
      <c r="C393" s="10"/>
      <c r="D393" s="10"/>
      <c r="E393" s="10"/>
      <c r="F393" s="10"/>
      <c r="G393" s="5" t="s">
        <v>403</v>
      </c>
      <c r="H393" s="5" t="s">
        <v>248</v>
      </c>
      <c r="I393" s="5" t="s">
        <v>239</v>
      </c>
      <c r="J393" s="5" t="s">
        <v>416</v>
      </c>
      <c r="K393" s="5"/>
      <c r="L393" s="11">
        <v>0</v>
      </c>
      <c r="M393" s="11"/>
      <c r="N393" s="11">
        <v>20</v>
      </c>
      <c r="O393" s="11"/>
      <c r="P393" s="11">
        <v>20</v>
      </c>
      <c r="Q393" s="11"/>
    </row>
    <row r="394" spans="1:17" ht="21" customHeight="1" x14ac:dyDescent="0.25">
      <c r="A394" s="10" t="s">
        <v>72</v>
      </c>
      <c r="B394" s="10"/>
      <c r="C394" s="10"/>
      <c r="D394" s="10"/>
      <c r="E394" s="10"/>
      <c r="F394" s="10"/>
      <c r="G394" s="5" t="s">
        <v>403</v>
      </c>
      <c r="H394" s="5" t="s">
        <v>248</v>
      </c>
      <c r="I394" s="5" t="s">
        <v>239</v>
      </c>
      <c r="J394" s="5" t="s">
        <v>416</v>
      </c>
      <c r="K394" s="5" t="s">
        <v>339</v>
      </c>
      <c r="L394" s="11">
        <v>0</v>
      </c>
      <c r="M394" s="11"/>
      <c r="N394" s="11">
        <v>20</v>
      </c>
      <c r="O394" s="11"/>
      <c r="P394" s="11">
        <v>20</v>
      </c>
      <c r="Q394" s="11"/>
    </row>
    <row r="395" spans="1:17" ht="21" customHeight="1" x14ac:dyDescent="0.25">
      <c r="A395" s="10" t="s">
        <v>187</v>
      </c>
      <c r="B395" s="10"/>
      <c r="C395" s="10"/>
      <c r="D395" s="10"/>
      <c r="E395" s="10"/>
      <c r="F395" s="10"/>
      <c r="G395" s="5" t="s">
        <v>403</v>
      </c>
      <c r="H395" s="5" t="s">
        <v>248</v>
      </c>
      <c r="I395" s="5" t="s">
        <v>241</v>
      </c>
      <c r="J395" s="5"/>
      <c r="K395" s="5"/>
      <c r="L395" s="11">
        <v>17909.7</v>
      </c>
      <c r="M395" s="11"/>
      <c r="N395" s="11">
        <v>19507.8</v>
      </c>
      <c r="O395" s="11"/>
      <c r="P395" s="11">
        <v>19902.8</v>
      </c>
      <c r="Q395" s="11"/>
    </row>
    <row r="396" spans="1:17" ht="26.25" customHeight="1" x14ac:dyDescent="0.25">
      <c r="A396" s="10" t="s">
        <v>188</v>
      </c>
      <c r="B396" s="10"/>
      <c r="C396" s="10"/>
      <c r="D396" s="10"/>
      <c r="E396" s="10"/>
      <c r="F396" s="10"/>
      <c r="G396" s="5" t="s">
        <v>403</v>
      </c>
      <c r="H396" s="5" t="s">
        <v>248</v>
      </c>
      <c r="I396" s="5" t="s">
        <v>241</v>
      </c>
      <c r="J396" s="5" t="s">
        <v>417</v>
      </c>
      <c r="K396" s="5"/>
      <c r="L396" s="11">
        <v>17909.7</v>
      </c>
      <c r="M396" s="11"/>
      <c r="N396" s="11">
        <v>19507.8</v>
      </c>
      <c r="O396" s="11"/>
      <c r="P396" s="11">
        <v>19902.8</v>
      </c>
      <c r="Q396" s="11"/>
    </row>
    <row r="397" spans="1:17" ht="26.25" customHeight="1" x14ac:dyDescent="0.25">
      <c r="A397" s="10" t="s">
        <v>14</v>
      </c>
      <c r="B397" s="10"/>
      <c r="C397" s="10"/>
      <c r="D397" s="10"/>
      <c r="E397" s="10"/>
      <c r="F397" s="10"/>
      <c r="G397" s="5" t="s">
        <v>403</v>
      </c>
      <c r="H397" s="5" t="s">
        <v>248</v>
      </c>
      <c r="I397" s="5" t="s">
        <v>241</v>
      </c>
      <c r="J397" s="5" t="s">
        <v>418</v>
      </c>
      <c r="K397" s="5"/>
      <c r="L397" s="11">
        <v>3791.1</v>
      </c>
      <c r="M397" s="11"/>
      <c r="N397" s="11">
        <v>3685</v>
      </c>
      <c r="O397" s="11"/>
      <c r="P397" s="11">
        <v>3729</v>
      </c>
      <c r="Q397" s="11"/>
    </row>
    <row r="398" spans="1:17" ht="26.25" customHeight="1" x14ac:dyDescent="0.25">
      <c r="A398" s="10" t="s">
        <v>11</v>
      </c>
      <c r="B398" s="10"/>
      <c r="C398" s="10"/>
      <c r="D398" s="10"/>
      <c r="E398" s="10"/>
      <c r="F398" s="10"/>
      <c r="G398" s="5" t="s">
        <v>403</v>
      </c>
      <c r="H398" s="5" t="s">
        <v>248</v>
      </c>
      <c r="I398" s="5" t="s">
        <v>241</v>
      </c>
      <c r="J398" s="5" t="s">
        <v>418</v>
      </c>
      <c r="K398" s="5" t="s">
        <v>269</v>
      </c>
      <c r="L398" s="11">
        <v>3377.8</v>
      </c>
      <c r="M398" s="11"/>
      <c r="N398" s="11">
        <v>3186.9</v>
      </c>
      <c r="O398" s="11"/>
      <c r="P398" s="11">
        <v>3186.9</v>
      </c>
      <c r="Q398" s="11"/>
    </row>
    <row r="399" spans="1:17" ht="26.25" customHeight="1" x14ac:dyDescent="0.25">
      <c r="A399" s="10" t="s">
        <v>15</v>
      </c>
      <c r="B399" s="10"/>
      <c r="C399" s="10"/>
      <c r="D399" s="10"/>
      <c r="E399" s="10"/>
      <c r="F399" s="10"/>
      <c r="G399" s="5" t="s">
        <v>403</v>
      </c>
      <c r="H399" s="5" t="s">
        <v>248</v>
      </c>
      <c r="I399" s="5" t="s">
        <v>241</v>
      </c>
      <c r="J399" s="5" t="s">
        <v>418</v>
      </c>
      <c r="K399" s="5" t="s">
        <v>270</v>
      </c>
      <c r="L399" s="11">
        <v>413.2</v>
      </c>
      <c r="M399" s="11"/>
      <c r="N399" s="11">
        <v>498.1</v>
      </c>
      <c r="O399" s="11"/>
      <c r="P399" s="11">
        <v>542.1</v>
      </c>
      <c r="Q399" s="11"/>
    </row>
    <row r="400" spans="1:17" ht="21" customHeight="1" x14ac:dyDescent="0.25">
      <c r="A400" s="10" t="s">
        <v>27</v>
      </c>
      <c r="B400" s="10"/>
      <c r="C400" s="10"/>
      <c r="D400" s="10"/>
      <c r="E400" s="10"/>
      <c r="F400" s="10"/>
      <c r="G400" s="5" t="s">
        <v>403</v>
      </c>
      <c r="H400" s="5" t="s">
        <v>248</v>
      </c>
      <c r="I400" s="5" t="s">
        <v>241</v>
      </c>
      <c r="J400" s="5" t="s">
        <v>418</v>
      </c>
      <c r="K400" s="5" t="s">
        <v>278</v>
      </c>
      <c r="L400" s="11">
        <v>0.1</v>
      </c>
      <c r="M400" s="11"/>
      <c r="N400" s="11">
        <v>0</v>
      </c>
      <c r="O400" s="11"/>
      <c r="P400" s="11">
        <v>0</v>
      </c>
      <c r="Q400" s="11"/>
    </row>
    <row r="401" spans="1:17" ht="21" customHeight="1" x14ac:dyDescent="0.25">
      <c r="A401" s="10" t="s">
        <v>41</v>
      </c>
      <c r="B401" s="10"/>
      <c r="C401" s="10"/>
      <c r="D401" s="10"/>
      <c r="E401" s="10"/>
      <c r="F401" s="10"/>
      <c r="G401" s="5" t="s">
        <v>403</v>
      </c>
      <c r="H401" s="5" t="s">
        <v>248</v>
      </c>
      <c r="I401" s="5" t="s">
        <v>241</v>
      </c>
      <c r="J401" s="5" t="s">
        <v>419</v>
      </c>
      <c r="K401" s="5"/>
      <c r="L401" s="11">
        <v>14118.6</v>
      </c>
      <c r="M401" s="11"/>
      <c r="N401" s="11">
        <v>15822.8</v>
      </c>
      <c r="O401" s="11"/>
      <c r="P401" s="11">
        <v>16173.8</v>
      </c>
      <c r="Q401" s="11"/>
    </row>
    <row r="402" spans="1:17" ht="21" customHeight="1" x14ac:dyDescent="0.25">
      <c r="A402" s="10" t="s">
        <v>29</v>
      </c>
      <c r="B402" s="10"/>
      <c r="C402" s="10"/>
      <c r="D402" s="10"/>
      <c r="E402" s="10"/>
      <c r="F402" s="10"/>
      <c r="G402" s="5" t="s">
        <v>403</v>
      </c>
      <c r="H402" s="5" t="s">
        <v>248</v>
      </c>
      <c r="I402" s="5" t="s">
        <v>241</v>
      </c>
      <c r="J402" s="5" t="s">
        <v>419</v>
      </c>
      <c r="K402" s="5" t="s">
        <v>280</v>
      </c>
      <c r="L402" s="11">
        <v>13496.4</v>
      </c>
      <c r="M402" s="11"/>
      <c r="N402" s="11">
        <v>15442.4</v>
      </c>
      <c r="O402" s="11"/>
      <c r="P402" s="11">
        <v>15442.4</v>
      </c>
      <c r="Q402" s="11"/>
    </row>
    <row r="403" spans="1:17" ht="26.25" customHeight="1" x14ac:dyDescent="0.25">
      <c r="A403" s="10" t="s">
        <v>15</v>
      </c>
      <c r="B403" s="10"/>
      <c r="C403" s="10"/>
      <c r="D403" s="10"/>
      <c r="E403" s="10"/>
      <c r="F403" s="10"/>
      <c r="G403" s="5" t="s">
        <v>403</v>
      </c>
      <c r="H403" s="5" t="s">
        <v>248</v>
      </c>
      <c r="I403" s="5" t="s">
        <v>241</v>
      </c>
      <c r="J403" s="5" t="s">
        <v>419</v>
      </c>
      <c r="K403" s="5" t="s">
        <v>270</v>
      </c>
      <c r="L403" s="11">
        <v>484.2</v>
      </c>
      <c r="M403" s="11"/>
      <c r="N403" s="11">
        <v>380.4</v>
      </c>
      <c r="O403" s="11"/>
      <c r="P403" s="11">
        <v>731.4</v>
      </c>
      <c r="Q403" s="11"/>
    </row>
    <row r="404" spans="1:17" ht="26.25" customHeight="1" x14ac:dyDescent="0.25">
      <c r="A404" s="10" t="s">
        <v>189</v>
      </c>
      <c r="B404" s="10"/>
      <c r="C404" s="10"/>
      <c r="D404" s="10"/>
      <c r="E404" s="10"/>
      <c r="F404" s="10"/>
      <c r="G404" s="5" t="s">
        <v>403</v>
      </c>
      <c r="H404" s="5" t="s">
        <v>248</v>
      </c>
      <c r="I404" s="5" t="s">
        <v>241</v>
      </c>
      <c r="J404" s="5" t="s">
        <v>419</v>
      </c>
      <c r="K404" s="5" t="s">
        <v>365</v>
      </c>
      <c r="L404" s="11">
        <v>138</v>
      </c>
      <c r="M404" s="11"/>
      <c r="N404" s="11">
        <v>0</v>
      </c>
      <c r="O404" s="11"/>
      <c r="P404" s="11">
        <v>0</v>
      </c>
      <c r="Q404" s="11"/>
    </row>
    <row r="405" spans="1:17" ht="21" customHeight="1" x14ac:dyDescent="0.25">
      <c r="A405" s="10" t="s">
        <v>27</v>
      </c>
      <c r="B405" s="10"/>
      <c r="C405" s="10"/>
      <c r="D405" s="10"/>
      <c r="E405" s="10"/>
      <c r="F405" s="10"/>
      <c r="G405" s="5" t="s">
        <v>403</v>
      </c>
      <c r="H405" s="5" t="s">
        <v>248</v>
      </c>
      <c r="I405" s="5" t="s">
        <v>241</v>
      </c>
      <c r="J405" s="5" t="s">
        <v>419</v>
      </c>
      <c r="K405" s="5" t="s">
        <v>278</v>
      </c>
      <c r="L405" s="11">
        <v>0</v>
      </c>
      <c r="M405" s="11"/>
      <c r="N405" s="11">
        <v>0</v>
      </c>
      <c r="O405" s="11"/>
      <c r="P405" s="11">
        <v>0</v>
      </c>
      <c r="Q405" s="11"/>
    </row>
    <row r="406" spans="1:17" ht="21" customHeight="1" x14ac:dyDescent="0.25">
      <c r="A406" s="10" t="s">
        <v>265</v>
      </c>
      <c r="B406" s="10"/>
      <c r="C406" s="10"/>
      <c r="D406" s="10"/>
      <c r="E406" s="10"/>
      <c r="F406" s="10"/>
      <c r="G406" s="5"/>
      <c r="H406" s="5"/>
      <c r="I406" s="5"/>
      <c r="J406" s="5"/>
      <c r="K406" s="5"/>
      <c r="L406" s="11">
        <v>0</v>
      </c>
      <c r="M406" s="11"/>
      <c r="N406" s="11">
        <v>6540.4</v>
      </c>
      <c r="O406" s="11"/>
      <c r="P406" s="11">
        <v>14062</v>
      </c>
      <c r="Q406" s="11"/>
    </row>
    <row r="407" spans="1:17" ht="26.25" customHeight="1" x14ac:dyDescent="0.25">
      <c r="A407" s="19" t="s">
        <v>238</v>
      </c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20">
        <f>L10+L19+L55+L267+L365</f>
        <v>828044.99999999988</v>
      </c>
      <c r="M407" s="20"/>
      <c r="N407" s="20">
        <f>N10+N19+N55+N267+N365+N406</f>
        <v>536119.10000000009</v>
      </c>
      <c r="O407" s="20"/>
      <c r="P407" s="20">
        <f>P10+P19+P55+P267+P365+P406</f>
        <v>553082.1</v>
      </c>
      <c r="Q407" s="20"/>
    </row>
    <row r="408" spans="1:17" x14ac:dyDescent="0.25">
      <c r="F408" s="12"/>
      <c r="G408" s="12"/>
      <c r="I408" s="12"/>
      <c r="J408" s="12"/>
      <c r="M408" s="12"/>
      <c r="N408" s="12"/>
      <c r="O408" s="13"/>
      <c r="P408" s="13"/>
      <c r="Q408" s="1"/>
    </row>
  </sheetData>
  <mergeCells count="1615">
    <mergeCell ref="I408:J408"/>
    <mergeCell ref="F408:G408"/>
    <mergeCell ref="M408:N408"/>
    <mergeCell ref="O408:P408"/>
    <mergeCell ref="K1:Q1"/>
    <mergeCell ref="K2:Q2"/>
    <mergeCell ref="A4:Q4"/>
    <mergeCell ref="A5:Q5"/>
    <mergeCell ref="A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A406:F406"/>
    <mergeCell ref="L406:M406"/>
    <mergeCell ref="N406:O406"/>
    <mergeCell ref="P406:Q406"/>
    <mergeCell ref="A407:K407"/>
    <mergeCell ref="L407:M407"/>
    <mergeCell ref="N407:O407"/>
    <mergeCell ref="P407:Q407"/>
    <mergeCell ref="A404:F404"/>
    <mergeCell ref="L404:M404"/>
    <mergeCell ref="N404:O404"/>
    <mergeCell ref="A405:F405"/>
    <mergeCell ref="L405:M405"/>
    <mergeCell ref="N405:O405"/>
    <mergeCell ref="P404:Q404"/>
    <mergeCell ref="P405:Q405"/>
    <mergeCell ref="A402:F402"/>
    <mergeCell ref="L402:M402"/>
    <mergeCell ref="N402:O402"/>
    <mergeCell ref="A403:F403"/>
    <mergeCell ref="L403:M403"/>
    <mergeCell ref="N403:O403"/>
    <mergeCell ref="P402:Q402"/>
    <mergeCell ref="P403:Q403"/>
    <mergeCell ref="A400:F400"/>
    <mergeCell ref="L400:M400"/>
    <mergeCell ref="N400:O400"/>
    <mergeCell ref="A401:F401"/>
    <mergeCell ref="L401:M401"/>
    <mergeCell ref="N401:O401"/>
    <mergeCell ref="P400:Q400"/>
    <mergeCell ref="P401:Q401"/>
    <mergeCell ref="A398:F398"/>
    <mergeCell ref="L398:M398"/>
    <mergeCell ref="N398:O398"/>
    <mergeCell ref="A399:F399"/>
    <mergeCell ref="L399:M399"/>
    <mergeCell ref="N399:O399"/>
    <mergeCell ref="P398:Q398"/>
    <mergeCell ref="P399:Q399"/>
    <mergeCell ref="A396:F396"/>
    <mergeCell ref="L396:M396"/>
    <mergeCell ref="N396:O396"/>
    <mergeCell ref="A397:F397"/>
    <mergeCell ref="L397:M397"/>
    <mergeCell ref="N397:O397"/>
    <mergeCell ref="P396:Q396"/>
    <mergeCell ref="P397:Q397"/>
    <mergeCell ref="A394:F394"/>
    <mergeCell ref="L394:M394"/>
    <mergeCell ref="N394:O394"/>
    <mergeCell ref="A395:F395"/>
    <mergeCell ref="L395:M395"/>
    <mergeCell ref="N395:O395"/>
    <mergeCell ref="P394:Q394"/>
    <mergeCell ref="P395:Q395"/>
    <mergeCell ref="A392:F392"/>
    <mergeCell ref="L392:M392"/>
    <mergeCell ref="N392:O392"/>
    <mergeCell ref="A393:F393"/>
    <mergeCell ref="L393:M393"/>
    <mergeCell ref="N393:O393"/>
    <mergeCell ref="P392:Q392"/>
    <mergeCell ref="P393:Q393"/>
    <mergeCell ref="A390:F390"/>
    <mergeCell ref="L390:M390"/>
    <mergeCell ref="N390:O390"/>
    <mergeCell ref="A391:F391"/>
    <mergeCell ref="L391:M391"/>
    <mergeCell ref="N391:O391"/>
    <mergeCell ref="P390:Q390"/>
    <mergeCell ref="P391:Q391"/>
    <mergeCell ref="A388:F388"/>
    <mergeCell ref="L388:M388"/>
    <mergeCell ref="N388:O388"/>
    <mergeCell ref="A389:F389"/>
    <mergeCell ref="L389:M389"/>
    <mergeCell ref="N389:O389"/>
    <mergeCell ref="P388:Q388"/>
    <mergeCell ref="P389:Q389"/>
    <mergeCell ref="A386:F386"/>
    <mergeCell ref="L386:M386"/>
    <mergeCell ref="N386:O386"/>
    <mergeCell ref="A387:F387"/>
    <mergeCell ref="L387:M387"/>
    <mergeCell ref="N387:O387"/>
    <mergeCell ref="P386:Q386"/>
    <mergeCell ref="P387:Q387"/>
    <mergeCell ref="A384:F384"/>
    <mergeCell ref="L384:M384"/>
    <mergeCell ref="N384:O384"/>
    <mergeCell ref="A385:F385"/>
    <mergeCell ref="L385:M385"/>
    <mergeCell ref="N385:O385"/>
    <mergeCell ref="P384:Q384"/>
    <mergeCell ref="P385:Q385"/>
    <mergeCell ref="A382:F382"/>
    <mergeCell ref="L382:M382"/>
    <mergeCell ref="N382:O382"/>
    <mergeCell ref="A383:F383"/>
    <mergeCell ref="L383:M383"/>
    <mergeCell ref="N383:O383"/>
    <mergeCell ref="P382:Q382"/>
    <mergeCell ref="P383:Q383"/>
    <mergeCell ref="A380:F380"/>
    <mergeCell ref="L380:M380"/>
    <mergeCell ref="N380:O380"/>
    <mergeCell ref="A381:F381"/>
    <mergeCell ref="L381:M381"/>
    <mergeCell ref="N381:O381"/>
    <mergeCell ref="P380:Q380"/>
    <mergeCell ref="P381:Q381"/>
    <mergeCell ref="A378:F378"/>
    <mergeCell ref="L378:M378"/>
    <mergeCell ref="N378:O378"/>
    <mergeCell ref="A379:F379"/>
    <mergeCell ref="L379:M379"/>
    <mergeCell ref="N379:O379"/>
    <mergeCell ref="P378:Q378"/>
    <mergeCell ref="P379:Q379"/>
    <mergeCell ref="A376:F376"/>
    <mergeCell ref="L376:M376"/>
    <mergeCell ref="N376:O376"/>
    <mergeCell ref="A377:F377"/>
    <mergeCell ref="L377:M377"/>
    <mergeCell ref="N377:O377"/>
    <mergeCell ref="P376:Q376"/>
    <mergeCell ref="P377:Q377"/>
    <mergeCell ref="L374:M374"/>
    <mergeCell ref="N374:O374"/>
    <mergeCell ref="A375:F375"/>
    <mergeCell ref="L375:M375"/>
    <mergeCell ref="N375:O375"/>
    <mergeCell ref="P374:Q374"/>
    <mergeCell ref="P375:Q375"/>
    <mergeCell ref="L372:M372"/>
    <mergeCell ref="N372:O372"/>
    <mergeCell ref="A373:F373"/>
    <mergeCell ref="L373:M373"/>
    <mergeCell ref="N373:O373"/>
    <mergeCell ref="P372:Q372"/>
    <mergeCell ref="P373:Q373"/>
    <mergeCell ref="L370:M370"/>
    <mergeCell ref="N370:O370"/>
    <mergeCell ref="A371:F371"/>
    <mergeCell ref="L371:M371"/>
    <mergeCell ref="N371:O371"/>
    <mergeCell ref="P370:Q370"/>
    <mergeCell ref="P371:Q371"/>
    <mergeCell ref="A370:F370"/>
    <mergeCell ref="A372:F372"/>
    <mergeCell ref="A374:F374"/>
    <mergeCell ref="L368:M368"/>
    <mergeCell ref="N368:O368"/>
    <mergeCell ref="A369:F369"/>
    <mergeCell ref="L369:M369"/>
    <mergeCell ref="N369:O369"/>
    <mergeCell ref="P368:Q368"/>
    <mergeCell ref="P369:Q369"/>
    <mergeCell ref="L366:M366"/>
    <mergeCell ref="N366:O366"/>
    <mergeCell ref="A367:F367"/>
    <mergeCell ref="L367:M367"/>
    <mergeCell ref="N367:O367"/>
    <mergeCell ref="P366:Q366"/>
    <mergeCell ref="P367:Q367"/>
    <mergeCell ref="L364:M364"/>
    <mergeCell ref="N364:O364"/>
    <mergeCell ref="A365:F365"/>
    <mergeCell ref="L365:M365"/>
    <mergeCell ref="N365:O365"/>
    <mergeCell ref="P364:Q364"/>
    <mergeCell ref="P365:Q365"/>
    <mergeCell ref="A364:F364"/>
    <mergeCell ref="A366:F366"/>
    <mergeCell ref="A368:F368"/>
    <mergeCell ref="L362:M362"/>
    <mergeCell ref="N362:O362"/>
    <mergeCell ref="A363:F363"/>
    <mergeCell ref="L363:M363"/>
    <mergeCell ref="N363:O363"/>
    <mergeCell ref="P362:Q362"/>
    <mergeCell ref="P363:Q363"/>
    <mergeCell ref="L360:M360"/>
    <mergeCell ref="N360:O360"/>
    <mergeCell ref="A361:F361"/>
    <mergeCell ref="L361:M361"/>
    <mergeCell ref="N361:O361"/>
    <mergeCell ref="P360:Q360"/>
    <mergeCell ref="P361:Q361"/>
    <mergeCell ref="L358:M358"/>
    <mergeCell ref="N358:O358"/>
    <mergeCell ref="A359:F359"/>
    <mergeCell ref="L359:M359"/>
    <mergeCell ref="N359:O359"/>
    <mergeCell ref="P358:Q358"/>
    <mergeCell ref="P359:Q359"/>
    <mergeCell ref="A358:F358"/>
    <mergeCell ref="A360:F360"/>
    <mergeCell ref="A362:F362"/>
    <mergeCell ref="L356:M356"/>
    <mergeCell ref="N356:O356"/>
    <mergeCell ref="A357:F357"/>
    <mergeCell ref="L357:M357"/>
    <mergeCell ref="N357:O357"/>
    <mergeCell ref="P356:Q356"/>
    <mergeCell ref="P357:Q357"/>
    <mergeCell ref="L354:M354"/>
    <mergeCell ref="N354:O354"/>
    <mergeCell ref="A355:F355"/>
    <mergeCell ref="L355:M355"/>
    <mergeCell ref="N355:O355"/>
    <mergeCell ref="P354:Q354"/>
    <mergeCell ref="P355:Q355"/>
    <mergeCell ref="L352:M352"/>
    <mergeCell ref="N352:O352"/>
    <mergeCell ref="A353:F353"/>
    <mergeCell ref="L353:M353"/>
    <mergeCell ref="N353:O353"/>
    <mergeCell ref="P352:Q352"/>
    <mergeCell ref="P353:Q353"/>
    <mergeCell ref="A352:F352"/>
    <mergeCell ref="A354:F354"/>
    <mergeCell ref="A356:F356"/>
    <mergeCell ref="L350:M350"/>
    <mergeCell ref="N350:O350"/>
    <mergeCell ref="A351:F351"/>
    <mergeCell ref="L351:M351"/>
    <mergeCell ref="N351:O351"/>
    <mergeCell ref="P350:Q350"/>
    <mergeCell ref="P351:Q351"/>
    <mergeCell ref="L348:M348"/>
    <mergeCell ref="N348:O348"/>
    <mergeCell ref="A349:F349"/>
    <mergeCell ref="L349:M349"/>
    <mergeCell ref="N349:O349"/>
    <mergeCell ref="P348:Q348"/>
    <mergeCell ref="P349:Q349"/>
    <mergeCell ref="L346:M346"/>
    <mergeCell ref="N346:O346"/>
    <mergeCell ref="A347:F347"/>
    <mergeCell ref="L347:M347"/>
    <mergeCell ref="N347:O347"/>
    <mergeCell ref="P346:Q346"/>
    <mergeCell ref="P347:Q347"/>
    <mergeCell ref="A346:F346"/>
    <mergeCell ref="A348:F348"/>
    <mergeCell ref="A350:F350"/>
    <mergeCell ref="L344:M344"/>
    <mergeCell ref="N344:O344"/>
    <mergeCell ref="A345:F345"/>
    <mergeCell ref="L345:M345"/>
    <mergeCell ref="N345:O345"/>
    <mergeCell ref="P344:Q344"/>
    <mergeCell ref="P345:Q345"/>
    <mergeCell ref="L342:M342"/>
    <mergeCell ref="N342:O342"/>
    <mergeCell ref="A343:F343"/>
    <mergeCell ref="L343:M343"/>
    <mergeCell ref="N343:O343"/>
    <mergeCell ref="P342:Q342"/>
    <mergeCell ref="P343:Q343"/>
    <mergeCell ref="L340:M340"/>
    <mergeCell ref="N340:O340"/>
    <mergeCell ref="A341:F341"/>
    <mergeCell ref="L341:M341"/>
    <mergeCell ref="N341:O341"/>
    <mergeCell ref="P340:Q340"/>
    <mergeCell ref="P341:Q341"/>
    <mergeCell ref="A340:F340"/>
    <mergeCell ref="A342:F342"/>
    <mergeCell ref="A344:F344"/>
    <mergeCell ref="L338:M338"/>
    <mergeCell ref="N338:O338"/>
    <mergeCell ref="A339:F339"/>
    <mergeCell ref="L339:M339"/>
    <mergeCell ref="N339:O339"/>
    <mergeCell ref="P338:Q338"/>
    <mergeCell ref="P339:Q339"/>
    <mergeCell ref="L336:M336"/>
    <mergeCell ref="N336:O336"/>
    <mergeCell ref="A337:F337"/>
    <mergeCell ref="L337:M337"/>
    <mergeCell ref="N337:O337"/>
    <mergeCell ref="P336:Q336"/>
    <mergeCell ref="P337:Q337"/>
    <mergeCell ref="L334:M334"/>
    <mergeCell ref="N334:O334"/>
    <mergeCell ref="A335:F335"/>
    <mergeCell ref="L335:M335"/>
    <mergeCell ref="N335:O335"/>
    <mergeCell ref="P334:Q334"/>
    <mergeCell ref="P335:Q335"/>
    <mergeCell ref="A334:F334"/>
    <mergeCell ref="A336:F336"/>
    <mergeCell ref="A338:F338"/>
    <mergeCell ref="L332:M332"/>
    <mergeCell ref="N332:O332"/>
    <mergeCell ref="A333:F333"/>
    <mergeCell ref="L333:M333"/>
    <mergeCell ref="N333:O333"/>
    <mergeCell ref="P332:Q332"/>
    <mergeCell ref="P333:Q333"/>
    <mergeCell ref="L330:M330"/>
    <mergeCell ref="N330:O330"/>
    <mergeCell ref="A331:F331"/>
    <mergeCell ref="L331:M331"/>
    <mergeCell ref="N331:O331"/>
    <mergeCell ref="P330:Q330"/>
    <mergeCell ref="P331:Q331"/>
    <mergeCell ref="L328:M328"/>
    <mergeCell ref="N328:O328"/>
    <mergeCell ref="A329:F329"/>
    <mergeCell ref="L329:M329"/>
    <mergeCell ref="N329:O329"/>
    <mergeCell ref="P328:Q328"/>
    <mergeCell ref="P329:Q329"/>
    <mergeCell ref="A328:F328"/>
    <mergeCell ref="A330:F330"/>
    <mergeCell ref="A332:F332"/>
    <mergeCell ref="L326:M326"/>
    <mergeCell ref="N326:O326"/>
    <mergeCell ref="A327:F327"/>
    <mergeCell ref="L327:M327"/>
    <mergeCell ref="N327:O327"/>
    <mergeCell ref="P326:Q326"/>
    <mergeCell ref="P327:Q327"/>
    <mergeCell ref="L324:M324"/>
    <mergeCell ref="N324:O324"/>
    <mergeCell ref="A325:F325"/>
    <mergeCell ref="L325:M325"/>
    <mergeCell ref="N325:O325"/>
    <mergeCell ref="P324:Q324"/>
    <mergeCell ref="P325:Q325"/>
    <mergeCell ref="L322:M322"/>
    <mergeCell ref="N322:O322"/>
    <mergeCell ref="A323:F323"/>
    <mergeCell ref="L323:M323"/>
    <mergeCell ref="N323:O323"/>
    <mergeCell ref="P322:Q322"/>
    <mergeCell ref="P323:Q323"/>
    <mergeCell ref="A322:F322"/>
    <mergeCell ref="A324:F324"/>
    <mergeCell ref="A326:F326"/>
    <mergeCell ref="L320:M320"/>
    <mergeCell ref="N320:O320"/>
    <mergeCell ref="A321:F321"/>
    <mergeCell ref="L321:M321"/>
    <mergeCell ref="N321:O321"/>
    <mergeCell ref="P320:Q320"/>
    <mergeCell ref="P321:Q321"/>
    <mergeCell ref="L318:M318"/>
    <mergeCell ref="N318:O318"/>
    <mergeCell ref="A319:F319"/>
    <mergeCell ref="L319:M319"/>
    <mergeCell ref="N319:O319"/>
    <mergeCell ref="P318:Q318"/>
    <mergeCell ref="P319:Q319"/>
    <mergeCell ref="L316:M316"/>
    <mergeCell ref="N316:O316"/>
    <mergeCell ref="A317:F317"/>
    <mergeCell ref="L317:M317"/>
    <mergeCell ref="N317:O317"/>
    <mergeCell ref="P316:Q316"/>
    <mergeCell ref="P317:Q317"/>
    <mergeCell ref="A316:F316"/>
    <mergeCell ref="A318:F318"/>
    <mergeCell ref="A320:F320"/>
    <mergeCell ref="L314:M314"/>
    <mergeCell ref="N314:O314"/>
    <mergeCell ref="A315:F315"/>
    <mergeCell ref="L315:M315"/>
    <mergeCell ref="N315:O315"/>
    <mergeCell ref="P314:Q314"/>
    <mergeCell ref="P315:Q315"/>
    <mergeCell ref="L312:M312"/>
    <mergeCell ref="N312:O312"/>
    <mergeCell ref="A313:F313"/>
    <mergeCell ref="L313:M313"/>
    <mergeCell ref="N313:O313"/>
    <mergeCell ref="P312:Q312"/>
    <mergeCell ref="P313:Q313"/>
    <mergeCell ref="L310:M310"/>
    <mergeCell ref="N310:O310"/>
    <mergeCell ref="A311:F311"/>
    <mergeCell ref="L311:M311"/>
    <mergeCell ref="N311:O311"/>
    <mergeCell ref="P310:Q310"/>
    <mergeCell ref="P311:Q311"/>
    <mergeCell ref="A310:F310"/>
    <mergeCell ref="A312:F312"/>
    <mergeCell ref="A314:F314"/>
    <mergeCell ref="L308:M308"/>
    <mergeCell ref="N308:O308"/>
    <mergeCell ref="A309:F309"/>
    <mergeCell ref="L309:M309"/>
    <mergeCell ref="N309:O309"/>
    <mergeCell ref="P308:Q308"/>
    <mergeCell ref="P309:Q309"/>
    <mergeCell ref="L306:M306"/>
    <mergeCell ref="N306:O306"/>
    <mergeCell ref="A307:F307"/>
    <mergeCell ref="L307:M307"/>
    <mergeCell ref="N307:O307"/>
    <mergeCell ref="P306:Q306"/>
    <mergeCell ref="P307:Q307"/>
    <mergeCell ref="L304:M304"/>
    <mergeCell ref="N304:O304"/>
    <mergeCell ref="A305:F305"/>
    <mergeCell ref="L305:M305"/>
    <mergeCell ref="N305:O305"/>
    <mergeCell ref="P304:Q304"/>
    <mergeCell ref="P305:Q305"/>
    <mergeCell ref="A304:F304"/>
    <mergeCell ref="A306:F306"/>
    <mergeCell ref="A308:F308"/>
    <mergeCell ref="L302:M302"/>
    <mergeCell ref="N302:O302"/>
    <mergeCell ref="A303:F303"/>
    <mergeCell ref="L303:M303"/>
    <mergeCell ref="N303:O303"/>
    <mergeCell ref="P302:Q302"/>
    <mergeCell ref="P303:Q303"/>
    <mergeCell ref="L300:M300"/>
    <mergeCell ref="N300:O300"/>
    <mergeCell ref="A301:F301"/>
    <mergeCell ref="L301:M301"/>
    <mergeCell ref="N301:O301"/>
    <mergeCell ref="P300:Q300"/>
    <mergeCell ref="P301:Q301"/>
    <mergeCell ref="L298:M298"/>
    <mergeCell ref="N298:O298"/>
    <mergeCell ref="A299:F299"/>
    <mergeCell ref="L299:M299"/>
    <mergeCell ref="N299:O299"/>
    <mergeCell ref="P298:Q298"/>
    <mergeCell ref="P299:Q299"/>
    <mergeCell ref="A298:F298"/>
    <mergeCell ref="A300:F300"/>
    <mergeCell ref="A302:F302"/>
    <mergeCell ref="L296:M296"/>
    <mergeCell ref="N296:O296"/>
    <mergeCell ref="A297:F297"/>
    <mergeCell ref="L297:M297"/>
    <mergeCell ref="N297:O297"/>
    <mergeCell ref="P296:Q296"/>
    <mergeCell ref="P297:Q297"/>
    <mergeCell ref="L294:M294"/>
    <mergeCell ref="N294:O294"/>
    <mergeCell ref="A295:F295"/>
    <mergeCell ref="L295:M295"/>
    <mergeCell ref="N295:O295"/>
    <mergeCell ref="P294:Q294"/>
    <mergeCell ref="P295:Q295"/>
    <mergeCell ref="L292:M292"/>
    <mergeCell ref="N292:O292"/>
    <mergeCell ref="A293:F293"/>
    <mergeCell ref="L293:M293"/>
    <mergeCell ref="N293:O293"/>
    <mergeCell ref="P292:Q292"/>
    <mergeCell ref="P293:Q293"/>
    <mergeCell ref="A292:F292"/>
    <mergeCell ref="A294:F294"/>
    <mergeCell ref="A296:F296"/>
    <mergeCell ref="L290:M290"/>
    <mergeCell ref="N290:O290"/>
    <mergeCell ref="A291:F291"/>
    <mergeCell ref="L291:M291"/>
    <mergeCell ref="N291:O291"/>
    <mergeCell ref="P290:Q290"/>
    <mergeCell ref="P291:Q291"/>
    <mergeCell ref="L288:M288"/>
    <mergeCell ref="N288:O288"/>
    <mergeCell ref="A289:F289"/>
    <mergeCell ref="L289:M289"/>
    <mergeCell ref="N289:O289"/>
    <mergeCell ref="P288:Q288"/>
    <mergeCell ref="P289:Q289"/>
    <mergeCell ref="L286:M286"/>
    <mergeCell ref="N286:O286"/>
    <mergeCell ref="A287:F287"/>
    <mergeCell ref="L287:M287"/>
    <mergeCell ref="N287:O287"/>
    <mergeCell ref="P286:Q286"/>
    <mergeCell ref="P287:Q287"/>
    <mergeCell ref="A286:F286"/>
    <mergeCell ref="A288:F288"/>
    <mergeCell ref="A290:F290"/>
    <mergeCell ref="L284:M284"/>
    <mergeCell ref="N284:O284"/>
    <mergeCell ref="A285:F285"/>
    <mergeCell ref="L285:M285"/>
    <mergeCell ref="N285:O285"/>
    <mergeCell ref="P284:Q284"/>
    <mergeCell ref="P285:Q285"/>
    <mergeCell ref="L282:M282"/>
    <mergeCell ref="N282:O282"/>
    <mergeCell ref="A283:F283"/>
    <mergeCell ref="L283:M283"/>
    <mergeCell ref="N283:O283"/>
    <mergeCell ref="P282:Q282"/>
    <mergeCell ref="P283:Q283"/>
    <mergeCell ref="L280:M280"/>
    <mergeCell ref="N280:O280"/>
    <mergeCell ref="A281:F281"/>
    <mergeCell ref="L281:M281"/>
    <mergeCell ref="N281:O281"/>
    <mergeCell ref="P280:Q280"/>
    <mergeCell ref="P281:Q281"/>
    <mergeCell ref="A280:F280"/>
    <mergeCell ref="A282:F282"/>
    <mergeCell ref="A284:F284"/>
    <mergeCell ref="L278:M278"/>
    <mergeCell ref="N278:O278"/>
    <mergeCell ref="A279:F279"/>
    <mergeCell ref="L279:M279"/>
    <mergeCell ref="N279:O279"/>
    <mergeCell ref="P278:Q278"/>
    <mergeCell ref="P279:Q279"/>
    <mergeCell ref="L276:M276"/>
    <mergeCell ref="N276:O276"/>
    <mergeCell ref="A277:F277"/>
    <mergeCell ref="L277:M277"/>
    <mergeCell ref="N277:O277"/>
    <mergeCell ref="P276:Q276"/>
    <mergeCell ref="P277:Q277"/>
    <mergeCell ref="L274:M274"/>
    <mergeCell ref="N274:O274"/>
    <mergeCell ref="A275:F275"/>
    <mergeCell ref="L275:M275"/>
    <mergeCell ref="N275:O275"/>
    <mergeCell ref="P274:Q274"/>
    <mergeCell ref="P275:Q275"/>
    <mergeCell ref="A274:F274"/>
    <mergeCell ref="A276:F276"/>
    <mergeCell ref="A278:F278"/>
    <mergeCell ref="L272:M272"/>
    <mergeCell ref="N272:O272"/>
    <mergeCell ref="A273:F273"/>
    <mergeCell ref="L273:M273"/>
    <mergeCell ref="N273:O273"/>
    <mergeCell ref="P272:Q272"/>
    <mergeCell ref="P273:Q273"/>
    <mergeCell ref="L270:M270"/>
    <mergeCell ref="N270:O270"/>
    <mergeCell ref="A271:F271"/>
    <mergeCell ref="L271:M271"/>
    <mergeCell ref="N271:O271"/>
    <mergeCell ref="P270:Q270"/>
    <mergeCell ref="P271:Q271"/>
    <mergeCell ref="L268:M268"/>
    <mergeCell ref="N268:O268"/>
    <mergeCell ref="A269:F269"/>
    <mergeCell ref="L269:M269"/>
    <mergeCell ref="N269:O269"/>
    <mergeCell ref="P268:Q268"/>
    <mergeCell ref="P269:Q269"/>
    <mergeCell ref="A268:F268"/>
    <mergeCell ref="A270:F270"/>
    <mergeCell ref="A272:F272"/>
    <mergeCell ref="L266:M266"/>
    <mergeCell ref="N266:O266"/>
    <mergeCell ref="A267:F267"/>
    <mergeCell ref="L267:M267"/>
    <mergeCell ref="N267:O267"/>
    <mergeCell ref="P266:Q266"/>
    <mergeCell ref="P267:Q267"/>
    <mergeCell ref="L264:M264"/>
    <mergeCell ref="N264:O264"/>
    <mergeCell ref="A265:F265"/>
    <mergeCell ref="L265:M265"/>
    <mergeCell ref="N265:O265"/>
    <mergeCell ref="P264:Q264"/>
    <mergeCell ref="P265:Q265"/>
    <mergeCell ref="L262:M262"/>
    <mergeCell ref="N262:O262"/>
    <mergeCell ref="A263:F263"/>
    <mergeCell ref="L263:M263"/>
    <mergeCell ref="N263:O263"/>
    <mergeCell ref="P262:Q262"/>
    <mergeCell ref="P263:Q263"/>
    <mergeCell ref="A262:F262"/>
    <mergeCell ref="A264:F264"/>
    <mergeCell ref="A266:F266"/>
    <mergeCell ref="L260:M260"/>
    <mergeCell ref="N260:O260"/>
    <mergeCell ref="A261:F261"/>
    <mergeCell ref="L261:M261"/>
    <mergeCell ref="N261:O261"/>
    <mergeCell ref="P260:Q260"/>
    <mergeCell ref="P261:Q261"/>
    <mergeCell ref="L258:M258"/>
    <mergeCell ref="N258:O258"/>
    <mergeCell ref="A259:F259"/>
    <mergeCell ref="L259:M259"/>
    <mergeCell ref="N259:O259"/>
    <mergeCell ref="P258:Q258"/>
    <mergeCell ref="P259:Q259"/>
    <mergeCell ref="L256:M256"/>
    <mergeCell ref="N256:O256"/>
    <mergeCell ref="A257:F257"/>
    <mergeCell ref="L257:M257"/>
    <mergeCell ref="N257:O257"/>
    <mergeCell ref="P256:Q256"/>
    <mergeCell ref="P257:Q257"/>
    <mergeCell ref="A256:F256"/>
    <mergeCell ref="A258:F258"/>
    <mergeCell ref="A260:F260"/>
    <mergeCell ref="L254:M254"/>
    <mergeCell ref="N254:O254"/>
    <mergeCell ref="A255:F255"/>
    <mergeCell ref="L255:M255"/>
    <mergeCell ref="N255:O255"/>
    <mergeCell ref="P254:Q254"/>
    <mergeCell ref="P255:Q255"/>
    <mergeCell ref="L252:M252"/>
    <mergeCell ref="N252:O252"/>
    <mergeCell ref="A253:F253"/>
    <mergeCell ref="L253:M253"/>
    <mergeCell ref="N253:O253"/>
    <mergeCell ref="P252:Q252"/>
    <mergeCell ref="P253:Q253"/>
    <mergeCell ref="L250:M250"/>
    <mergeCell ref="N250:O250"/>
    <mergeCell ref="A251:F251"/>
    <mergeCell ref="L251:M251"/>
    <mergeCell ref="N251:O251"/>
    <mergeCell ref="P250:Q250"/>
    <mergeCell ref="P251:Q251"/>
    <mergeCell ref="A250:F250"/>
    <mergeCell ref="A252:F252"/>
    <mergeCell ref="A254:F254"/>
    <mergeCell ref="L248:M248"/>
    <mergeCell ref="N248:O248"/>
    <mergeCell ref="A249:F249"/>
    <mergeCell ref="L249:M249"/>
    <mergeCell ref="N249:O249"/>
    <mergeCell ref="P248:Q248"/>
    <mergeCell ref="P249:Q249"/>
    <mergeCell ref="L246:M246"/>
    <mergeCell ref="N246:O246"/>
    <mergeCell ref="A247:F247"/>
    <mergeCell ref="L247:M247"/>
    <mergeCell ref="N247:O247"/>
    <mergeCell ref="P246:Q246"/>
    <mergeCell ref="P247:Q247"/>
    <mergeCell ref="L244:M244"/>
    <mergeCell ref="N244:O244"/>
    <mergeCell ref="A245:F245"/>
    <mergeCell ref="L245:M245"/>
    <mergeCell ref="N245:O245"/>
    <mergeCell ref="P244:Q244"/>
    <mergeCell ref="P245:Q245"/>
    <mergeCell ref="A244:F244"/>
    <mergeCell ref="A246:F246"/>
    <mergeCell ref="A248:F248"/>
    <mergeCell ref="L242:M242"/>
    <mergeCell ref="N242:O242"/>
    <mergeCell ref="A243:F243"/>
    <mergeCell ref="L243:M243"/>
    <mergeCell ref="N243:O243"/>
    <mergeCell ref="P242:Q242"/>
    <mergeCell ref="P243:Q243"/>
    <mergeCell ref="L240:M240"/>
    <mergeCell ref="N240:O240"/>
    <mergeCell ref="A241:F241"/>
    <mergeCell ref="L241:M241"/>
    <mergeCell ref="N241:O241"/>
    <mergeCell ref="P240:Q240"/>
    <mergeCell ref="P241:Q241"/>
    <mergeCell ref="L238:M238"/>
    <mergeCell ref="N238:O238"/>
    <mergeCell ref="A239:F239"/>
    <mergeCell ref="L239:M239"/>
    <mergeCell ref="N239:O239"/>
    <mergeCell ref="P238:Q238"/>
    <mergeCell ref="P239:Q239"/>
    <mergeCell ref="A238:F238"/>
    <mergeCell ref="A240:F240"/>
    <mergeCell ref="A242:F242"/>
    <mergeCell ref="L236:M236"/>
    <mergeCell ref="N236:O236"/>
    <mergeCell ref="A237:F237"/>
    <mergeCell ref="L237:M237"/>
    <mergeCell ref="N237:O237"/>
    <mergeCell ref="P236:Q236"/>
    <mergeCell ref="P237:Q237"/>
    <mergeCell ref="L234:M234"/>
    <mergeCell ref="N234:O234"/>
    <mergeCell ref="A235:F235"/>
    <mergeCell ref="L235:M235"/>
    <mergeCell ref="N235:O235"/>
    <mergeCell ref="P234:Q234"/>
    <mergeCell ref="P235:Q235"/>
    <mergeCell ref="L232:M232"/>
    <mergeCell ref="N232:O232"/>
    <mergeCell ref="A233:F233"/>
    <mergeCell ref="L233:M233"/>
    <mergeCell ref="N233:O233"/>
    <mergeCell ref="P232:Q232"/>
    <mergeCell ref="P233:Q233"/>
    <mergeCell ref="A232:F232"/>
    <mergeCell ref="A234:F234"/>
    <mergeCell ref="A236:F236"/>
    <mergeCell ref="L230:M230"/>
    <mergeCell ref="N230:O230"/>
    <mergeCell ref="A231:F231"/>
    <mergeCell ref="L231:M231"/>
    <mergeCell ref="N231:O231"/>
    <mergeCell ref="P230:Q230"/>
    <mergeCell ref="P231:Q231"/>
    <mergeCell ref="L228:M228"/>
    <mergeCell ref="N228:O228"/>
    <mergeCell ref="A229:F229"/>
    <mergeCell ref="L229:M229"/>
    <mergeCell ref="N229:O229"/>
    <mergeCell ref="P228:Q228"/>
    <mergeCell ref="P229:Q229"/>
    <mergeCell ref="L226:M226"/>
    <mergeCell ref="N226:O226"/>
    <mergeCell ref="A227:F227"/>
    <mergeCell ref="L227:M227"/>
    <mergeCell ref="N227:O227"/>
    <mergeCell ref="P226:Q226"/>
    <mergeCell ref="P227:Q227"/>
    <mergeCell ref="A226:F226"/>
    <mergeCell ref="A228:F228"/>
    <mergeCell ref="A230:F230"/>
    <mergeCell ref="L224:M224"/>
    <mergeCell ref="N224:O224"/>
    <mergeCell ref="A225:F225"/>
    <mergeCell ref="L225:M225"/>
    <mergeCell ref="N225:O225"/>
    <mergeCell ref="P224:Q224"/>
    <mergeCell ref="P225:Q225"/>
    <mergeCell ref="L222:M222"/>
    <mergeCell ref="N222:O222"/>
    <mergeCell ref="A223:F223"/>
    <mergeCell ref="L223:M223"/>
    <mergeCell ref="N223:O223"/>
    <mergeCell ref="P222:Q222"/>
    <mergeCell ref="P223:Q223"/>
    <mergeCell ref="L220:M220"/>
    <mergeCell ref="N220:O220"/>
    <mergeCell ref="A221:F221"/>
    <mergeCell ref="L221:M221"/>
    <mergeCell ref="N221:O221"/>
    <mergeCell ref="P220:Q220"/>
    <mergeCell ref="P221:Q221"/>
    <mergeCell ref="A220:F220"/>
    <mergeCell ref="A222:F222"/>
    <mergeCell ref="A224:F224"/>
    <mergeCell ref="L218:M218"/>
    <mergeCell ref="N218:O218"/>
    <mergeCell ref="A219:F219"/>
    <mergeCell ref="L219:M219"/>
    <mergeCell ref="N219:O219"/>
    <mergeCell ref="P218:Q218"/>
    <mergeCell ref="P219:Q219"/>
    <mergeCell ref="L216:M216"/>
    <mergeCell ref="N216:O216"/>
    <mergeCell ref="A217:F217"/>
    <mergeCell ref="L217:M217"/>
    <mergeCell ref="N217:O217"/>
    <mergeCell ref="P216:Q216"/>
    <mergeCell ref="P217:Q217"/>
    <mergeCell ref="L214:M214"/>
    <mergeCell ref="N214:O214"/>
    <mergeCell ref="A215:F215"/>
    <mergeCell ref="L215:M215"/>
    <mergeCell ref="N215:O215"/>
    <mergeCell ref="P214:Q214"/>
    <mergeCell ref="P215:Q215"/>
    <mergeCell ref="A214:F214"/>
    <mergeCell ref="A216:F216"/>
    <mergeCell ref="A218:F218"/>
    <mergeCell ref="L212:M212"/>
    <mergeCell ref="N212:O212"/>
    <mergeCell ref="A213:F213"/>
    <mergeCell ref="L213:M213"/>
    <mergeCell ref="N213:O213"/>
    <mergeCell ref="P212:Q212"/>
    <mergeCell ref="P213:Q213"/>
    <mergeCell ref="L210:M210"/>
    <mergeCell ref="N210:O210"/>
    <mergeCell ref="A211:F211"/>
    <mergeCell ref="L211:M211"/>
    <mergeCell ref="N211:O211"/>
    <mergeCell ref="P210:Q210"/>
    <mergeCell ref="P211:Q211"/>
    <mergeCell ref="L208:M208"/>
    <mergeCell ref="N208:O208"/>
    <mergeCell ref="A209:F209"/>
    <mergeCell ref="L209:M209"/>
    <mergeCell ref="N209:O209"/>
    <mergeCell ref="P208:Q208"/>
    <mergeCell ref="P209:Q209"/>
    <mergeCell ref="A208:F208"/>
    <mergeCell ref="A210:F210"/>
    <mergeCell ref="A212:F212"/>
    <mergeCell ref="L206:M206"/>
    <mergeCell ref="N206:O206"/>
    <mergeCell ref="A207:F207"/>
    <mergeCell ref="L207:M207"/>
    <mergeCell ref="N207:O207"/>
    <mergeCell ref="P206:Q206"/>
    <mergeCell ref="P207:Q207"/>
    <mergeCell ref="L204:M204"/>
    <mergeCell ref="N204:O204"/>
    <mergeCell ref="A205:F205"/>
    <mergeCell ref="L205:M205"/>
    <mergeCell ref="N205:O205"/>
    <mergeCell ref="P204:Q204"/>
    <mergeCell ref="P205:Q205"/>
    <mergeCell ref="L202:M202"/>
    <mergeCell ref="N202:O202"/>
    <mergeCell ref="A203:F203"/>
    <mergeCell ref="L203:M203"/>
    <mergeCell ref="N203:O203"/>
    <mergeCell ref="P202:Q202"/>
    <mergeCell ref="P203:Q203"/>
    <mergeCell ref="A202:F202"/>
    <mergeCell ref="A204:F204"/>
    <mergeCell ref="A206:F206"/>
    <mergeCell ref="L200:M200"/>
    <mergeCell ref="N200:O200"/>
    <mergeCell ref="A201:F201"/>
    <mergeCell ref="L201:M201"/>
    <mergeCell ref="N201:O201"/>
    <mergeCell ref="P200:Q200"/>
    <mergeCell ref="P201:Q201"/>
    <mergeCell ref="L198:M198"/>
    <mergeCell ref="N198:O198"/>
    <mergeCell ref="A199:F199"/>
    <mergeCell ref="L199:M199"/>
    <mergeCell ref="N199:O199"/>
    <mergeCell ref="P198:Q198"/>
    <mergeCell ref="P199:Q199"/>
    <mergeCell ref="L196:M196"/>
    <mergeCell ref="N196:O196"/>
    <mergeCell ref="A197:F197"/>
    <mergeCell ref="L197:M197"/>
    <mergeCell ref="N197:O197"/>
    <mergeCell ref="P196:Q196"/>
    <mergeCell ref="P197:Q197"/>
    <mergeCell ref="A196:F196"/>
    <mergeCell ref="A198:F198"/>
    <mergeCell ref="A200:F200"/>
    <mergeCell ref="L194:M194"/>
    <mergeCell ref="N194:O194"/>
    <mergeCell ref="A195:F195"/>
    <mergeCell ref="L195:M195"/>
    <mergeCell ref="N195:O195"/>
    <mergeCell ref="P194:Q194"/>
    <mergeCell ref="P195:Q195"/>
    <mergeCell ref="L192:M192"/>
    <mergeCell ref="N192:O192"/>
    <mergeCell ref="A193:F193"/>
    <mergeCell ref="L193:M193"/>
    <mergeCell ref="N193:O193"/>
    <mergeCell ref="P192:Q192"/>
    <mergeCell ref="P193:Q193"/>
    <mergeCell ref="L190:M190"/>
    <mergeCell ref="N190:O190"/>
    <mergeCell ref="A191:F191"/>
    <mergeCell ref="L191:M191"/>
    <mergeCell ref="N191:O191"/>
    <mergeCell ref="P190:Q190"/>
    <mergeCell ref="P191:Q191"/>
    <mergeCell ref="A190:F190"/>
    <mergeCell ref="A192:F192"/>
    <mergeCell ref="A194:F194"/>
    <mergeCell ref="L188:M188"/>
    <mergeCell ref="N188:O188"/>
    <mergeCell ref="A189:F189"/>
    <mergeCell ref="L189:M189"/>
    <mergeCell ref="N189:O189"/>
    <mergeCell ref="P188:Q188"/>
    <mergeCell ref="P189:Q189"/>
    <mergeCell ref="L186:M186"/>
    <mergeCell ref="N186:O186"/>
    <mergeCell ref="A187:F187"/>
    <mergeCell ref="L187:M187"/>
    <mergeCell ref="N187:O187"/>
    <mergeCell ref="P186:Q186"/>
    <mergeCell ref="P187:Q187"/>
    <mergeCell ref="L184:M184"/>
    <mergeCell ref="N184:O184"/>
    <mergeCell ref="A185:F185"/>
    <mergeCell ref="L185:M185"/>
    <mergeCell ref="N185:O185"/>
    <mergeCell ref="P184:Q184"/>
    <mergeCell ref="P185:Q185"/>
    <mergeCell ref="A184:F184"/>
    <mergeCell ref="A186:F186"/>
    <mergeCell ref="A188:F188"/>
    <mergeCell ref="L182:M182"/>
    <mergeCell ref="N182:O182"/>
    <mergeCell ref="A183:F183"/>
    <mergeCell ref="L183:M183"/>
    <mergeCell ref="N183:O183"/>
    <mergeCell ref="P182:Q182"/>
    <mergeCell ref="P183:Q183"/>
    <mergeCell ref="L180:M180"/>
    <mergeCell ref="N180:O180"/>
    <mergeCell ref="A181:F181"/>
    <mergeCell ref="L181:M181"/>
    <mergeCell ref="N181:O181"/>
    <mergeCell ref="P180:Q180"/>
    <mergeCell ref="P181:Q181"/>
    <mergeCell ref="L178:M178"/>
    <mergeCell ref="N178:O178"/>
    <mergeCell ref="A179:F179"/>
    <mergeCell ref="L179:M179"/>
    <mergeCell ref="N179:O179"/>
    <mergeCell ref="P178:Q178"/>
    <mergeCell ref="P179:Q179"/>
    <mergeCell ref="A178:F178"/>
    <mergeCell ref="A180:F180"/>
    <mergeCell ref="A182:F182"/>
    <mergeCell ref="L176:M176"/>
    <mergeCell ref="N176:O176"/>
    <mergeCell ref="A177:F177"/>
    <mergeCell ref="L177:M177"/>
    <mergeCell ref="N177:O177"/>
    <mergeCell ref="P176:Q176"/>
    <mergeCell ref="P177:Q177"/>
    <mergeCell ref="L174:M174"/>
    <mergeCell ref="N174:O174"/>
    <mergeCell ref="A175:F175"/>
    <mergeCell ref="L175:M175"/>
    <mergeCell ref="N175:O175"/>
    <mergeCell ref="P174:Q174"/>
    <mergeCell ref="P175:Q175"/>
    <mergeCell ref="L172:M172"/>
    <mergeCell ref="N172:O172"/>
    <mergeCell ref="A173:F173"/>
    <mergeCell ref="L173:M173"/>
    <mergeCell ref="N173:O173"/>
    <mergeCell ref="P172:Q172"/>
    <mergeCell ref="P173:Q173"/>
    <mergeCell ref="A172:F172"/>
    <mergeCell ref="A174:F174"/>
    <mergeCell ref="A176:F176"/>
    <mergeCell ref="L170:M170"/>
    <mergeCell ref="N170:O170"/>
    <mergeCell ref="A171:F171"/>
    <mergeCell ref="L171:M171"/>
    <mergeCell ref="N171:O171"/>
    <mergeCell ref="P170:Q170"/>
    <mergeCell ref="P171:Q171"/>
    <mergeCell ref="L168:M168"/>
    <mergeCell ref="N168:O168"/>
    <mergeCell ref="A169:F169"/>
    <mergeCell ref="L169:M169"/>
    <mergeCell ref="N169:O169"/>
    <mergeCell ref="P168:Q168"/>
    <mergeCell ref="P169:Q169"/>
    <mergeCell ref="L166:M166"/>
    <mergeCell ref="N166:O166"/>
    <mergeCell ref="A167:F167"/>
    <mergeCell ref="L167:M167"/>
    <mergeCell ref="N167:O167"/>
    <mergeCell ref="P166:Q166"/>
    <mergeCell ref="P167:Q167"/>
    <mergeCell ref="A166:F166"/>
    <mergeCell ref="A168:F168"/>
    <mergeCell ref="A170:F170"/>
    <mergeCell ref="L164:M164"/>
    <mergeCell ref="N164:O164"/>
    <mergeCell ref="A165:F165"/>
    <mergeCell ref="L165:M165"/>
    <mergeCell ref="N165:O165"/>
    <mergeCell ref="P164:Q164"/>
    <mergeCell ref="P165:Q165"/>
    <mergeCell ref="L162:M162"/>
    <mergeCell ref="N162:O162"/>
    <mergeCell ref="A163:F163"/>
    <mergeCell ref="L163:M163"/>
    <mergeCell ref="N163:O163"/>
    <mergeCell ref="P162:Q162"/>
    <mergeCell ref="P163:Q163"/>
    <mergeCell ref="L160:M160"/>
    <mergeCell ref="N160:O160"/>
    <mergeCell ref="A161:F161"/>
    <mergeCell ref="L161:M161"/>
    <mergeCell ref="N161:O161"/>
    <mergeCell ref="P160:Q160"/>
    <mergeCell ref="P161:Q161"/>
    <mergeCell ref="A160:F160"/>
    <mergeCell ref="A162:F162"/>
    <mergeCell ref="A164:F164"/>
    <mergeCell ref="L158:M158"/>
    <mergeCell ref="N158:O158"/>
    <mergeCell ref="A159:F159"/>
    <mergeCell ref="L159:M159"/>
    <mergeCell ref="N159:O159"/>
    <mergeCell ref="P158:Q158"/>
    <mergeCell ref="P159:Q159"/>
    <mergeCell ref="L156:M156"/>
    <mergeCell ref="N156:O156"/>
    <mergeCell ref="A157:F157"/>
    <mergeCell ref="L157:M157"/>
    <mergeCell ref="N157:O157"/>
    <mergeCell ref="P156:Q156"/>
    <mergeCell ref="P157:Q157"/>
    <mergeCell ref="L154:M154"/>
    <mergeCell ref="N154:O154"/>
    <mergeCell ref="A155:F155"/>
    <mergeCell ref="L155:M155"/>
    <mergeCell ref="N155:O155"/>
    <mergeCell ref="P154:Q154"/>
    <mergeCell ref="P155:Q155"/>
    <mergeCell ref="A154:F154"/>
    <mergeCell ref="A156:F156"/>
    <mergeCell ref="A158:F158"/>
    <mergeCell ref="L152:M152"/>
    <mergeCell ref="N152:O152"/>
    <mergeCell ref="A153:F153"/>
    <mergeCell ref="L153:M153"/>
    <mergeCell ref="N153:O153"/>
    <mergeCell ref="P152:Q152"/>
    <mergeCell ref="P153:Q153"/>
    <mergeCell ref="L150:M150"/>
    <mergeCell ref="N150:O150"/>
    <mergeCell ref="A151:F151"/>
    <mergeCell ref="L151:M151"/>
    <mergeCell ref="N151:O151"/>
    <mergeCell ref="P150:Q150"/>
    <mergeCell ref="P151:Q151"/>
    <mergeCell ref="L148:M148"/>
    <mergeCell ref="N148:O148"/>
    <mergeCell ref="A149:F149"/>
    <mergeCell ref="L149:M149"/>
    <mergeCell ref="N149:O149"/>
    <mergeCell ref="P148:Q148"/>
    <mergeCell ref="P149:Q149"/>
    <mergeCell ref="A148:F148"/>
    <mergeCell ref="A150:F150"/>
    <mergeCell ref="A152:F152"/>
    <mergeCell ref="L146:M146"/>
    <mergeCell ref="N146:O146"/>
    <mergeCell ref="A147:F147"/>
    <mergeCell ref="L147:M147"/>
    <mergeCell ref="N147:O147"/>
    <mergeCell ref="P146:Q146"/>
    <mergeCell ref="P147:Q147"/>
    <mergeCell ref="L144:M144"/>
    <mergeCell ref="N144:O144"/>
    <mergeCell ref="A145:F145"/>
    <mergeCell ref="L145:M145"/>
    <mergeCell ref="N145:O145"/>
    <mergeCell ref="P144:Q144"/>
    <mergeCell ref="P145:Q145"/>
    <mergeCell ref="L142:M142"/>
    <mergeCell ref="N142:O142"/>
    <mergeCell ref="A143:F143"/>
    <mergeCell ref="L143:M143"/>
    <mergeCell ref="N143:O143"/>
    <mergeCell ref="P142:Q142"/>
    <mergeCell ref="P143:Q143"/>
    <mergeCell ref="A142:F142"/>
    <mergeCell ref="A144:F144"/>
    <mergeCell ref="A146:F146"/>
    <mergeCell ref="L140:M140"/>
    <mergeCell ref="N140:O140"/>
    <mergeCell ref="A141:F141"/>
    <mergeCell ref="L141:M141"/>
    <mergeCell ref="N141:O141"/>
    <mergeCell ref="P140:Q140"/>
    <mergeCell ref="P141:Q141"/>
    <mergeCell ref="L138:M138"/>
    <mergeCell ref="N138:O138"/>
    <mergeCell ref="A139:F139"/>
    <mergeCell ref="L139:M139"/>
    <mergeCell ref="N139:O139"/>
    <mergeCell ref="P138:Q138"/>
    <mergeCell ref="P139:Q139"/>
    <mergeCell ref="L136:M136"/>
    <mergeCell ref="N136:O136"/>
    <mergeCell ref="A137:F137"/>
    <mergeCell ref="L137:M137"/>
    <mergeCell ref="N137:O137"/>
    <mergeCell ref="P136:Q136"/>
    <mergeCell ref="P137:Q137"/>
    <mergeCell ref="A136:F136"/>
    <mergeCell ref="A138:F138"/>
    <mergeCell ref="A140:F140"/>
    <mergeCell ref="L134:M134"/>
    <mergeCell ref="N134:O134"/>
    <mergeCell ref="A135:F135"/>
    <mergeCell ref="L135:M135"/>
    <mergeCell ref="N135:O135"/>
    <mergeCell ref="P134:Q134"/>
    <mergeCell ref="P135:Q135"/>
    <mergeCell ref="L132:M132"/>
    <mergeCell ref="N132:O132"/>
    <mergeCell ref="A133:F133"/>
    <mergeCell ref="L133:M133"/>
    <mergeCell ref="N133:O133"/>
    <mergeCell ref="P132:Q132"/>
    <mergeCell ref="P133:Q133"/>
    <mergeCell ref="L130:M130"/>
    <mergeCell ref="N130:O130"/>
    <mergeCell ref="A131:F131"/>
    <mergeCell ref="L131:M131"/>
    <mergeCell ref="N131:O131"/>
    <mergeCell ref="P130:Q130"/>
    <mergeCell ref="P131:Q131"/>
    <mergeCell ref="A130:F130"/>
    <mergeCell ref="A132:F132"/>
    <mergeCell ref="A134:F134"/>
    <mergeCell ref="L128:M128"/>
    <mergeCell ref="N128:O128"/>
    <mergeCell ref="A129:F129"/>
    <mergeCell ref="L129:M129"/>
    <mergeCell ref="N129:O129"/>
    <mergeCell ref="P128:Q128"/>
    <mergeCell ref="P129:Q129"/>
    <mergeCell ref="L126:M126"/>
    <mergeCell ref="N126:O126"/>
    <mergeCell ref="A127:F127"/>
    <mergeCell ref="L127:M127"/>
    <mergeCell ref="N127:O127"/>
    <mergeCell ref="P126:Q126"/>
    <mergeCell ref="P127:Q127"/>
    <mergeCell ref="L124:M124"/>
    <mergeCell ref="N124:O124"/>
    <mergeCell ref="A125:F125"/>
    <mergeCell ref="L125:M125"/>
    <mergeCell ref="N125:O125"/>
    <mergeCell ref="P124:Q124"/>
    <mergeCell ref="P125:Q125"/>
    <mergeCell ref="A124:F124"/>
    <mergeCell ref="A126:F126"/>
    <mergeCell ref="A128:F128"/>
    <mergeCell ref="L122:M122"/>
    <mergeCell ref="N122:O122"/>
    <mergeCell ref="A123:F123"/>
    <mergeCell ref="L123:M123"/>
    <mergeCell ref="N123:O123"/>
    <mergeCell ref="P122:Q122"/>
    <mergeCell ref="P123:Q123"/>
    <mergeCell ref="L120:M120"/>
    <mergeCell ref="N120:O120"/>
    <mergeCell ref="A121:F121"/>
    <mergeCell ref="L121:M121"/>
    <mergeCell ref="N121:O121"/>
    <mergeCell ref="P120:Q120"/>
    <mergeCell ref="P121:Q121"/>
    <mergeCell ref="L118:M118"/>
    <mergeCell ref="N118:O118"/>
    <mergeCell ref="A119:F119"/>
    <mergeCell ref="L119:M119"/>
    <mergeCell ref="N119:O119"/>
    <mergeCell ref="P118:Q118"/>
    <mergeCell ref="P119:Q119"/>
    <mergeCell ref="A118:F118"/>
    <mergeCell ref="A120:F120"/>
    <mergeCell ref="A122:F122"/>
    <mergeCell ref="L116:M116"/>
    <mergeCell ref="N116:O116"/>
    <mergeCell ref="A117:F117"/>
    <mergeCell ref="L117:M117"/>
    <mergeCell ref="N117:O117"/>
    <mergeCell ref="P116:Q116"/>
    <mergeCell ref="P117:Q117"/>
    <mergeCell ref="L114:M114"/>
    <mergeCell ref="N114:O114"/>
    <mergeCell ref="A115:F115"/>
    <mergeCell ref="L115:M115"/>
    <mergeCell ref="N115:O115"/>
    <mergeCell ref="P114:Q114"/>
    <mergeCell ref="P115:Q115"/>
    <mergeCell ref="L112:M112"/>
    <mergeCell ref="N112:O112"/>
    <mergeCell ref="A113:F113"/>
    <mergeCell ref="L113:M113"/>
    <mergeCell ref="N113:O113"/>
    <mergeCell ref="P112:Q112"/>
    <mergeCell ref="P113:Q113"/>
    <mergeCell ref="A112:F112"/>
    <mergeCell ref="A114:F114"/>
    <mergeCell ref="A116:F116"/>
    <mergeCell ref="L110:M110"/>
    <mergeCell ref="N110:O110"/>
    <mergeCell ref="A111:F111"/>
    <mergeCell ref="L111:M111"/>
    <mergeCell ref="N111:O111"/>
    <mergeCell ref="P110:Q110"/>
    <mergeCell ref="P111:Q111"/>
    <mergeCell ref="L108:M108"/>
    <mergeCell ref="N108:O108"/>
    <mergeCell ref="A109:F109"/>
    <mergeCell ref="L109:M109"/>
    <mergeCell ref="N109:O109"/>
    <mergeCell ref="P108:Q108"/>
    <mergeCell ref="P109:Q109"/>
    <mergeCell ref="L106:M106"/>
    <mergeCell ref="N106:O106"/>
    <mergeCell ref="A107:F107"/>
    <mergeCell ref="L107:M107"/>
    <mergeCell ref="N107:O107"/>
    <mergeCell ref="P106:Q106"/>
    <mergeCell ref="P107:Q107"/>
    <mergeCell ref="A106:F106"/>
    <mergeCell ref="A108:F108"/>
    <mergeCell ref="A110:F110"/>
    <mergeCell ref="L105:M105"/>
    <mergeCell ref="N105:O105"/>
    <mergeCell ref="P105:Q105"/>
    <mergeCell ref="L103:M103"/>
    <mergeCell ref="N103:O103"/>
    <mergeCell ref="A104:F104"/>
    <mergeCell ref="L104:M104"/>
    <mergeCell ref="N104:O104"/>
    <mergeCell ref="P103:Q103"/>
    <mergeCell ref="P104:Q104"/>
    <mergeCell ref="L101:M101"/>
    <mergeCell ref="N101:O101"/>
    <mergeCell ref="A102:F102"/>
    <mergeCell ref="L102:M102"/>
    <mergeCell ref="N102:O102"/>
    <mergeCell ref="P101:Q101"/>
    <mergeCell ref="P102:Q102"/>
    <mergeCell ref="A101:F101"/>
    <mergeCell ref="A103:F103"/>
    <mergeCell ref="A105:F105"/>
    <mergeCell ref="L99:M99"/>
    <mergeCell ref="N99:O99"/>
    <mergeCell ref="A100:F100"/>
    <mergeCell ref="L100:M100"/>
    <mergeCell ref="N100:O100"/>
    <mergeCell ref="P99:Q99"/>
    <mergeCell ref="P100:Q100"/>
    <mergeCell ref="L97:M97"/>
    <mergeCell ref="N97:O97"/>
    <mergeCell ref="A98:F98"/>
    <mergeCell ref="L98:M98"/>
    <mergeCell ref="N98:O98"/>
    <mergeCell ref="P97:Q97"/>
    <mergeCell ref="P98:Q98"/>
    <mergeCell ref="L95:M95"/>
    <mergeCell ref="N95:O95"/>
    <mergeCell ref="A96:F96"/>
    <mergeCell ref="L96:M96"/>
    <mergeCell ref="N96:O96"/>
    <mergeCell ref="P95:Q95"/>
    <mergeCell ref="P96:Q96"/>
    <mergeCell ref="A95:F95"/>
    <mergeCell ref="A97:F97"/>
    <mergeCell ref="A99:F99"/>
    <mergeCell ref="L93:M93"/>
    <mergeCell ref="N93:O93"/>
    <mergeCell ref="A94:F94"/>
    <mergeCell ref="L94:M94"/>
    <mergeCell ref="N94:O94"/>
    <mergeCell ref="P93:Q93"/>
    <mergeCell ref="P94:Q94"/>
    <mergeCell ref="L91:M91"/>
    <mergeCell ref="N91:O91"/>
    <mergeCell ref="A92:F92"/>
    <mergeCell ref="L92:M92"/>
    <mergeCell ref="N92:O92"/>
    <mergeCell ref="P91:Q91"/>
    <mergeCell ref="P92:Q92"/>
    <mergeCell ref="L89:M89"/>
    <mergeCell ref="N89:O89"/>
    <mergeCell ref="A90:F90"/>
    <mergeCell ref="L90:M90"/>
    <mergeCell ref="N90:O90"/>
    <mergeCell ref="P89:Q89"/>
    <mergeCell ref="P90:Q90"/>
    <mergeCell ref="A89:F89"/>
    <mergeCell ref="A91:F91"/>
    <mergeCell ref="A93:F93"/>
    <mergeCell ref="L87:M87"/>
    <mergeCell ref="N87:O87"/>
    <mergeCell ref="A88:F88"/>
    <mergeCell ref="L88:M88"/>
    <mergeCell ref="N88:O88"/>
    <mergeCell ref="P87:Q87"/>
    <mergeCell ref="P88:Q88"/>
    <mergeCell ref="L85:M85"/>
    <mergeCell ref="N85:O85"/>
    <mergeCell ref="A86:F86"/>
    <mergeCell ref="L86:M86"/>
    <mergeCell ref="N86:O86"/>
    <mergeCell ref="P85:Q85"/>
    <mergeCell ref="P86:Q86"/>
    <mergeCell ref="L83:M83"/>
    <mergeCell ref="N83:O83"/>
    <mergeCell ref="A84:F84"/>
    <mergeCell ref="L84:M84"/>
    <mergeCell ref="N84:O84"/>
    <mergeCell ref="P83:Q83"/>
    <mergeCell ref="P84:Q84"/>
    <mergeCell ref="A83:F83"/>
    <mergeCell ref="A85:F85"/>
    <mergeCell ref="A87:F87"/>
    <mergeCell ref="L81:M81"/>
    <mergeCell ref="N81:O81"/>
    <mergeCell ref="A82:F82"/>
    <mergeCell ref="L82:M82"/>
    <mergeCell ref="N82:O82"/>
    <mergeCell ref="P81:Q81"/>
    <mergeCell ref="P82:Q82"/>
    <mergeCell ref="L79:M79"/>
    <mergeCell ref="N79:O79"/>
    <mergeCell ref="A80:F80"/>
    <mergeCell ref="L80:M80"/>
    <mergeCell ref="N80:O80"/>
    <mergeCell ref="P79:Q79"/>
    <mergeCell ref="P80:Q80"/>
    <mergeCell ref="L77:M77"/>
    <mergeCell ref="N77:O77"/>
    <mergeCell ref="A78:F78"/>
    <mergeCell ref="L78:M78"/>
    <mergeCell ref="N78:O78"/>
    <mergeCell ref="P77:Q77"/>
    <mergeCell ref="P78:Q78"/>
    <mergeCell ref="A77:F77"/>
    <mergeCell ref="A79:F79"/>
    <mergeCell ref="A81:F81"/>
    <mergeCell ref="L75:M75"/>
    <mergeCell ref="N75:O75"/>
    <mergeCell ref="A76:F76"/>
    <mergeCell ref="L76:M76"/>
    <mergeCell ref="N76:O76"/>
    <mergeCell ref="P75:Q75"/>
    <mergeCell ref="P76:Q76"/>
    <mergeCell ref="L73:M73"/>
    <mergeCell ref="N73:O73"/>
    <mergeCell ref="A74:F74"/>
    <mergeCell ref="L74:M74"/>
    <mergeCell ref="N74:O74"/>
    <mergeCell ref="P73:Q73"/>
    <mergeCell ref="P74:Q74"/>
    <mergeCell ref="L71:M71"/>
    <mergeCell ref="N71:O71"/>
    <mergeCell ref="A72:F72"/>
    <mergeCell ref="L72:M72"/>
    <mergeCell ref="N72:O72"/>
    <mergeCell ref="P71:Q71"/>
    <mergeCell ref="P72:Q72"/>
    <mergeCell ref="A71:F71"/>
    <mergeCell ref="A73:F73"/>
    <mergeCell ref="A75:F75"/>
    <mergeCell ref="L69:M69"/>
    <mergeCell ref="N69:O69"/>
    <mergeCell ref="A70:F70"/>
    <mergeCell ref="L70:M70"/>
    <mergeCell ref="N70:O70"/>
    <mergeCell ref="P69:Q69"/>
    <mergeCell ref="P70:Q70"/>
    <mergeCell ref="L67:M67"/>
    <mergeCell ref="N67:O67"/>
    <mergeCell ref="A68:F68"/>
    <mergeCell ref="L68:M68"/>
    <mergeCell ref="N68:O68"/>
    <mergeCell ref="P67:Q67"/>
    <mergeCell ref="P68:Q68"/>
    <mergeCell ref="L65:M65"/>
    <mergeCell ref="N65:O65"/>
    <mergeCell ref="A66:F66"/>
    <mergeCell ref="L66:M66"/>
    <mergeCell ref="N66:O66"/>
    <mergeCell ref="P65:Q65"/>
    <mergeCell ref="P66:Q66"/>
    <mergeCell ref="A65:F65"/>
    <mergeCell ref="A67:F67"/>
    <mergeCell ref="A69:F69"/>
    <mergeCell ref="L63:M63"/>
    <mergeCell ref="N63:O63"/>
    <mergeCell ref="A64:F64"/>
    <mergeCell ref="L64:M64"/>
    <mergeCell ref="N64:O64"/>
    <mergeCell ref="P63:Q63"/>
    <mergeCell ref="P64:Q64"/>
    <mergeCell ref="L61:M61"/>
    <mergeCell ref="N61:O61"/>
    <mergeCell ref="A62:F62"/>
    <mergeCell ref="L62:M62"/>
    <mergeCell ref="N62:O62"/>
    <mergeCell ref="P61:Q61"/>
    <mergeCell ref="P62:Q62"/>
    <mergeCell ref="L59:M59"/>
    <mergeCell ref="N59:O59"/>
    <mergeCell ref="A60:F60"/>
    <mergeCell ref="L60:M60"/>
    <mergeCell ref="N60:O60"/>
    <mergeCell ref="P59:Q59"/>
    <mergeCell ref="P60:Q60"/>
    <mergeCell ref="A59:F59"/>
    <mergeCell ref="A61:F61"/>
    <mergeCell ref="A63:F63"/>
    <mergeCell ref="L57:M57"/>
    <mergeCell ref="N57:O57"/>
    <mergeCell ref="A58:F58"/>
    <mergeCell ref="L58:M58"/>
    <mergeCell ref="N58:O58"/>
    <mergeCell ref="P57:Q57"/>
    <mergeCell ref="P58:Q58"/>
    <mergeCell ref="L55:M55"/>
    <mergeCell ref="N55:O55"/>
    <mergeCell ref="A56:F56"/>
    <mergeCell ref="L56:M56"/>
    <mergeCell ref="N56:O56"/>
    <mergeCell ref="P55:Q55"/>
    <mergeCell ref="P56:Q56"/>
    <mergeCell ref="L53:M53"/>
    <mergeCell ref="N53:O53"/>
    <mergeCell ref="A54:F54"/>
    <mergeCell ref="L54:M54"/>
    <mergeCell ref="N54:O54"/>
    <mergeCell ref="P53:Q53"/>
    <mergeCell ref="P54:Q54"/>
    <mergeCell ref="A53:F53"/>
    <mergeCell ref="A55:F55"/>
    <mergeCell ref="A57:F57"/>
    <mergeCell ref="L51:M51"/>
    <mergeCell ref="N51:O51"/>
    <mergeCell ref="A52:F52"/>
    <mergeCell ref="L52:M52"/>
    <mergeCell ref="N52:O52"/>
    <mergeCell ref="P51:Q51"/>
    <mergeCell ref="P52:Q52"/>
    <mergeCell ref="L49:M49"/>
    <mergeCell ref="N49:O49"/>
    <mergeCell ref="A50:F50"/>
    <mergeCell ref="L50:M50"/>
    <mergeCell ref="N50:O50"/>
    <mergeCell ref="P49:Q49"/>
    <mergeCell ref="P50:Q50"/>
    <mergeCell ref="L47:M47"/>
    <mergeCell ref="N47:O47"/>
    <mergeCell ref="A48:F48"/>
    <mergeCell ref="L48:M48"/>
    <mergeCell ref="N48:O48"/>
    <mergeCell ref="P47:Q47"/>
    <mergeCell ref="P48:Q48"/>
    <mergeCell ref="A47:F47"/>
    <mergeCell ref="A49:F49"/>
    <mergeCell ref="A51:F51"/>
    <mergeCell ref="L45:M45"/>
    <mergeCell ref="N45:O45"/>
    <mergeCell ref="A46:F46"/>
    <mergeCell ref="L46:M46"/>
    <mergeCell ref="N46:O46"/>
    <mergeCell ref="P45:Q45"/>
    <mergeCell ref="P46:Q46"/>
    <mergeCell ref="L43:M43"/>
    <mergeCell ref="N43:O43"/>
    <mergeCell ref="A44:F44"/>
    <mergeCell ref="L44:M44"/>
    <mergeCell ref="N44:O44"/>
    <mergeCell ref="P43:Q43"/>
    <mergeCell ref="P44:Q44"/>
    <mergeCell ref="L41:M41"/>
    <mergeCell ref="N41:O41"/>
    <mergeCell ref="A42:F42"/>
    <mergeCell ref="L42:M42"/>
    <mergeCell ref="N42:O42"/>
    <mergeCell ref="P41:Q41"/>
    <mergeCell ref="P42:Q42"/>
    <mergeCell ref="A41:F41"/>
    <mergeCell ref="A43:F43"/>
    <mergeCell ref="A45:F45"/>
    <mergeCell ref="L39:M39"/>
    <mergeCell ref="N39:O39"/>
    <mergeCell ref="A40:F40"/>
    <mergeCell ref="L40:M40"/>
    <mergeCell ref="N40:O40"/>
    <mergeCell ref="P39:Q39"/>
    <mergeCell ref="P40:Q40"/>
    <mergeCell ref="L37:M37"/>
    <mergeCell ref="N37:O37"/>
    <mergeCell ref="A38:F38"/>
    <mergeCell ref="L38:M38"/>
    <mergeCell ref="N38:O38"/>
    <mergeCell ref="P37:Q37"/>
    <mergeCell ref="P38:Q38"/>
    <mergeCell ref="L35:M35"/>
    <mergeCell ref="N35:O35"/>
    <mergeCell ref="A36:F36"/>
    <mergeCell ref="L36:M36"/>
    <mergeCell ref="N36:O36"/>
    <mergeCell ref="P35:Q35"/>
    <mergeCell ref="P36:Q36"/>
    <mergeCell ref="A35:F35"/>
    <mergeCell ref="A37:F37"/>
    <mergeCell ref="A39:F39"/>
    <mergeCell ref="L33:M33"/>
    <mergeCell ref="N33:O33"/>
    <mergeCell ref="A34:F34"/>
    <mergeCell ref="L34:M34"/>
    <mergeCell ref="N34:O34"/>
    <mergeCell ref="P33:Q33"/>
    <mergeCell ref="P34:Q34"/>
    <mergeCell ref="L31:M31"/>
    <mergeCell ref="N31:O31"/>
    <mergeCell ref="A32:F32"/>
    <mergeCell ref="L32:M32"/>
    <mergeCell ref="N32:O32"/>
    <mergeCell ref="P31:Q31"/>
    <mergeCell ref="P32:Q32"/>
    <mergeCell ref="L29:M29"/>
    <mergeCell ref="N29:O29"/>
    <mergeCell ref="A30:F30"/>
    <mergeCell ref="L30:M30"/>
    <mergeCell ref="N30:O30"/>
    <mergeCell ref="P29:Q29"/>
    <mergeCell ref="P30:Q30"/>
    <mergeCell ref="A29:F29"/>
    <mergeCell ref="A31:F31"/>
    <mergeCell ref="A33:F33"/>
    <mergeCell ref="L27:M27"/>
    <mergeCell ref="N27:O27"/>
    <mergeCell ref="A28:F28"/>
    <mergeCell ref="L28:M28"/>
    <mergeCell ref="N28:O28"/>
    <mergeCell ref="P27:Q27"/>
    <mergeCell ref="P28:Q28"/>
    <mergeCell ref="L25:M25"/>
    <mergeCell ref="N25:O25"/>
    <mergeCell ref="A26:F26"/>
    <mergeCell ref="L26:M26"/>
    <mergeCell ref="N26:O26"/>
    <mergeCell ref="P25:Q25"/>
    <mergeCell ref="P26:Q26"/>
    <mergeCell ref="L23:M23"/>
    <mergeCell ref="N23:O23"/>
    <mergeCell ref="A24:F24"/>
    <mergeCell ref="L24:M24"/>
    <mergeCell ref="N24:O24"/>
    <mergeCell ref="P23:Q23"/>
    <mergeCell ref="P24:Q24"/>
    <mergeCell ref="A23:F23"/>
    <mergeCell ref="A25:F25"/>
    <mergeCell ref="A27:F27"/>
    <mergeCell ref="L10:M10"/>
    <mergeCell ref="N10:O10"/>
    <mergeCell ref="L21:M21"/>
    <mergeCell ref="N21:O21"/>
    <mergeCell ref="A22:F22"/>
    <mergeCell ref="L22:M22"/>
    <mergeCell ref="N22:O22"/>
    <mergeCell ref="P21:Q21"/>
    <mergeCell ref="P22:Q22"/>
    <mergeCell ref="L19:M19"/>
    <mergeCell ref="N19:O19"/>
    <mergeCell ref="A20:F20"/>
    <mergeCell ref="L20:M20"/>
    <mergeCell ref="N20:O20"/>
    <mergeCell ref="P19:Q19"/>
    <mergeCell ref="P20:Q20"/>
    <mergeCell ref="L17:M17"/>
    <mergeCell ref="N17:O17"/>
    <mergeCell ref="A18:F18"/>
    <mergeCell ref="L18:M18"/>
    <mergeCell ref="N18:O18"/>
    <mergeCell ref="P17:Q17"/>
    <mergeCell ref="P18:Q18"/>
    <mergeCell ref="A21:F21"/>
    <mergeCell ref="N8:O8"/>
    <mergeCell ref="A9:F9"/>
    <mergeCell ref="L9:M9"/>
    <mergeCell ref="N9:O9"/>
    <mergeCell ref="C7:F7"/>
    <mergeCell ref="L7:M7"/>
    <mergeCell ref="N7:O7"/>
    <mergeCell ref="A7:B7"/>
    <mergeCell ref="A8:B8"/>
    <mergeCell ref="C8:F8"/>
    <mergeCell ref="L8:M8"/>
    <mergeCell ref="A11:F11"/>
    <mergeCell ref="A13:F13"/>
    <mergeCell ref="A15:F15"/>
    <mergeCell ref="A17:F17"/>
    <mergeCell ref="A19:F19"/>
    <mergeCell ref="L15:M15"/>
    <mergeCell ref="N15:O15"/>
    <mergeCell ref="A16:F16"/>
    <mergeCell ref="L16:M16"/>
    <mergeCell ref="N16:O16"/>
    <mergeCell ref="L13:M13"/>
    <mergeCell ref="N13:O13"/>
    <mergeCell ref="A14:F14"/>
    <mergeCell ref="L14:M14"/>
    <mergeCell ref="N14:O14"/>
    <mergeCell ref="L11:M11"/>
    <mergeCell ref="N11:O11"/>
    <mergeCell ref="A12:F12"/>
    <mergeCell ref="L12:M12"/>
    <mergeCell ref="N12:O12"/>
    <mergeCell ref="A10:F10"/>
  </mergeCells>
  <pageMargins left="0.31496062992125984" right="0.11811023622047245" top="0.35433070866141736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2024-12-23T05:26:42Z</dcterms:modified>
</cp:coreProperties>
</file>